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14 Proceso Tarifario 2020-2023\0019 Estudio ST Zonal\20200622 Infor 2 v1\Observaciones\"/>
    </mc:Choice>
  </mc:AlternateContent>
  <bookViews>
    <workbookView xWindow="0" yWindow="0" windowWidth="28800" windowHeight="11085"/>
  </bookViews>
  <sheets>
    <sheet name="Fondo" sheetId="2" r:id="rId1"/>
    <sheet name="Forma" sheetId="4" r:id="rId2"/>
  </sheets>
  <externalReferences>
    <externalReference r:id="rId3"/>
  </externalReferenc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4" l="1"/>
  <c r="B4" i="4" s="1"/>
</calcChain>
</file>

<file path=xl/sharedStrings.xml><?xml version="1.0" encoding="utf-8"?>
<sst xmlns="http://schemas.openxmlformats.org/spreadsheetml/2006/main" count="742" uniqueCount="496">
  <si>
    <t>N°</t>
  </si>
  <si>
    <t>Propuesta</t>
  </si>
  <si>
    <t>Observación</t>
  </si>
  <si>
    <t>Identificación del Título, Subtítulo y Número de página</t>
  </si>
  <si>
    <t>Nombre de Empresa o Asociación</t>
  </si>
  <si>
    <t>Transelec</t>
  </si>
  <si>
    <t>En el Informe de Avance se indica que las componentes de las instalaciones se deben valorizar conforme su costo puesto y habilitado en terreno, de acuerdo con su costo eficiente de adquisición y a los costos de las tareas propias del proyecto de habilitación de la instalación o infraestructura como proyecto completo (recargos). Se habla sólo del costo del transporte nacional, sin embargo no se mencionan los gastos de Agenciamiento de Aduana, gastos portuarios, desconsolidación y gastos de descarga en destinos finales.</t>
  </si>
  <si>
    <t>5.1.6 Bienes Muebles e Inmuebles
5.1.6.2.2 Valorización
Página 109</t>
  </si>
  <si>
    <r>
      <t xml:space="preserve">Existe error de referencia en el siguiente párrafo:
"En ambos casos los precios relevados incluyen el valor del terreno, en concordancia a lo señalado en </t>
    </r>
    <r>
      <rPr>
        <b/>
        <sz val="11"/>
        <color theme="1"/>
        <rFont val="Calibri"/>
        <family val="2"/>
        <scheme val="minor"/>
      </rPr>
      <t>¡Error! No se encuentra el origen de la referencia.</t>
    </r>
    <r>
      <rPr>
        <sz val="11"/>
        <color theme="1"/>
        <rFont val="Calibri"/>
        <family val="2"/>
        <scheme val="minor"/>
      </rPr>
      <t>."</t>
    </r>
  </si>
  <si>
    <t>Se solicita al Consultor corregir la referencia.</t>
  </si>
  <si>
    <t>General</t>
  </si>
  <si>
    <t>5.1 Metodología aplicada a la determinación del V.I
5.1.5 Modelo VI. Interacción Base Coordinador SQL
Página 106</t>
  </si>
  <si>
    <r>
      <t xml:space="preserve">El Consultor indica que "Se presentan además en formato digital dwg compatible con Autocad, en la </t>
    </r>
    <r>
      <rPr>
        <b/>
        <sz val="11"/>
        <color theme="1"/>
        <rFont val="Calibri"/>
        <family val="2"/>
        <scheme val="minor"/>
      </rPr>
      <t xml:space="preserve">carpeta XXXX </t>
    </r>
    <r>
      <rPr>
        <sz val="11"/>
        <color theme="1"/>
        <rFont val="Calibri"/>
        <family val="2"/>
        <scheme val="minor"/>
      </rPr>
      <t>adjunta a este Informe, los diagramas unilineales de cada subestación, así como del sistema ensu conjunto, para el año base del Estudio[…]"</t>
    </r>
  </si>
  <si>
    <t>Se solicita al Consultor corregir el nombre de la carpeta.</t>
  </si>
  <si>
    <t>El tramo de transporte Z_553, Concepcion 154 –&gt; San Vicente 154 del Sistema E, contiene un tendido subterráneo (IdTendidoSubterraneo = 1262387) de aproximadamente 5 [km] que atraviesa el aeropuerto, y cuenta además con dos patios de mufa en cada extremo del tendido para la correcta conexión al tramo indicado. Este tendido debe ser asignado al tramo de transporte Z_553, que está compuesto además por los IdTramo = 973479 y IdTramo = 973480 a través de la tabla “TendidoSubterraneo_Tramos”. Dada la estructura de la base de datos, los detalles asociados a los patios de mufa y  la cubicación del tendido subterráneo deben ser incorporados en una memoria de cálculo, de modo que se ingrese el valor correcto en la base de datos. De esta forma se estaría cumpliendo  lo establecido en las Bases en su CAPÍTULO II BASES TÉCNICAS DE LOS ESTUDIOS, Punto 3.4.1.1 DE LAS INSTALACIONES,  donde dice textualmente lo siguiente: "A su vez, [el Consultor] deberá adecuar el modelo de dicha base de datos, de modo que los elementos o instalaciones tales como aquellos que no pudieran ser ingresados en una tabla exclusiva para ellos o que el modelo no permita relacionarlos debidamente, entre otros, queden correctamente asignados y representados [...].”</t>
  </si>
  <si>
    <t>5.1.4.2.5. Intereses Intercalarios</t>
  </si>
  <si>
    <t>5.1.1.3.4. Línea de transmisión componentes eléctricos. Página 36.</t>
  </si>
  <si>
    <t xml:space="preserve">La figura 4 muestra un diagrama relacional de los principales elementos de un tramo. Dicho diagrama muestra que para efectos de hacer referencia a las estructuras que componen un tramo, se utilizará los campos “IdEstructura1” e “IdEstructura2” de la tabla vanos.
Al respecto, debemos señalar que esta relación no aborda los casos de estructuras que son compartidas por más de un tramo.
Es por eso que para estos efectos corresponde utilizar la tabla “Estructuras_Tramos”, el cual contiene un campo denominado “PorcentajeUso” para tratar estos casos. </t>
  </si>
  <si>
    <t xml:space="preserve">Se solicita complementar la metodología, de manera tal que queden en forma explicita los distintos elementos de la base de datos que serán considerados en el desarrollo de este punto.
</t>
  </si>
  <si>
    <t>5.1.1.3.1. Verificación y validación de la desagregación y consistencia de los distintos componentes, Página 34</t>
  </si>
  <si>
    <t xml:space="preserve">Se solicita al Consultor detallar en su totalidad los programas que utilizará para obtener todos los datos presentes en este informe, así como la versión, herramientas o actualizaciones utilizadas. Específicamente, qué rutinas se ejecutarán y con qué lógica de búsqueda. 
En términos generales se debe modificar la redacción distinguiendo la Base de Datos de la Información Fuente, la que no se puede alterar, respecto de las Bases de Datos elaboradas por el Consultor para realizar su trabajo. Lo anterior en atención tanto a los hallazgos de inconsistencias como de necesarias correcciones y relaciones que se deben establecer. Si bien se declara que no se agregará información a la Base de Datos Fuente, los análisis y hallazgos de falta de completitud en sí son un insumo necesario para el desarrollo del presente estudio tarifario como de los futuros. De este modo es recomendable que se guarde un registro estructurados de los hallazgos que pueda realizar el Consultor. </t>
  </si>
  <si>
    <t>5.1.6.6. Informática y Comunicaciones. Página 115</t>
  </si>
  <si>
    <t>En este capítulo el Consultor no menciona lo siguiente: 
-Equipos de red (networking) tales como router, switch, controladores, etc.
-Seguridad perimetral.
-Video conferencia para comunicación con Zonas.</t>
  </si>
  <si>
    <t>En este capítulo el Consultor no menciona lo siguiente:
-Software de gestión de procesos.
-Mesa de Ayuda y su software de tickets internos.
-Softwares de proyectos.
-Softwares de gestión documental.</t>
  </si>
  <si>
    <t>Se solicita al Consultor agregar:
-Customer Relationship Management (CRM) como software estándar de gestión de procesos para atención de requerimientos, consultas e incidentes.
-Planview como software de proyectos.
-Software de gestión documental como Meridien.</t>
  </si>
  <si>
    <t>En este capítulo el Consultor señala, dentro del software y hardware requerido a nivel de microinformática, el software Microsoft Office, el cual no incluye las herramienta de colaboración tales como Teams, Sharepoint, One Drive, etc.</t>
  </si>
  <si>
    <t>Se solicita al Consultor reemplazar Microsoft Office por suite de Office 365, ya que este contiene las herramientas de colaboración, Teams, Sharepoint, One Drive, etc.</t>
  </si>
  <si>
    <t>5.1.6.6. Informática y Comunicaciones. Página 114</t>
  </si>
  <si>
    <t>El Consultor en el Informe solo menciona aplicativos (softwares) y no "capas inferiores", esto es, todos aquellos elementos que permiten ocupar los aplicativos. 
Por ejemplo, los servidores virtuales, sistemas operativos, bases de datos, etc.
Asimismo, no menciona los sistemas operativos de los servidores, ni de las bases de datos de los aplicativos.</t>
  </si>
  <si>
    <t>5.1.3.4. Desarrollo del Catastro de Elementos de Transmisión, Página 48</t>
  </si>
  <si>
    <t>El Consultor no indica con suficiente detalle los alcances del equipamiento necesario para la atención de equipamiento de protección, medición y telecomunicaciones.</t>
  </si>
  <si>
    <t>En el informe se menciona a modo de ejemplo una lista de actividades de OyM que se considerarán en una empresa de transmisión zonal. Si bien es solo un ejemplo, se considera que hay algunas actividades que no están incluidas y son relevantes en el OyM.</t>
  </si>
  <si>
    <t>5.2.10. Costo de Actividades de Mantenimiento (excluidas Brigadas). Inmdenización Trabajos en Franja de Servidumbre, Página 144</t>
  </si>
  <si>
    <t xml:space="preserve">No considera el valor de reforestación de las hectáreas intervenidas según lo establece la normativa forestal Ley 20.283, ni el DFL 701, y su mantención por la vida útil del proyecto. </t>
  </si>
  <si>
    <t>En el informe no se hace referencia explícita sobre ciertas funciones que se deben realizar en una empresa de transmisión zonal inmersa en el sector eléctrico chileno.</t>
  </si>
  <si>
    <t>Se solicita que el Consultor especifique todas aquellas actividades que se exige a una empresa de Transmisión, conforme se desprende de la obligaciones emanadas de la Ley General de Servicios Eléctricos (LGSE), incluidas las modificaciones introducidas por la Ley 20.936 y la normativa que la complementa.
Ejemplos de lo anterior que debe considerar el consultor para efectos de dimensionar la empresa eficiente: nuevos requerimientos para las actividades de conexión de terceros al sistema de transmisión contenidas en la Resolución 154/2017 de la CNE sobre acceso abierto, incluidos los procedimientos, metodologías, protocolos y guías del Coordinador, actualización de información pública conforme a lo indicado en el Artículo 72-8 de la LGSE, entre otros. En particular es relevante considerar el mayor número de solicitudes de conexión de centrales ERNC que debe gestionar la empresa de transmisión zonal.</t>
  </si>
  <si>
    <r>
      <t>Se especifica que "</t>
    </r>
    <r>
      <rPr>
        <b/>
        <i/>
        <sz val="11"/>
        <color theme="1"/>
        <rFont val="Calibri"/>
        <family val="2"/>
        <scheme val="minor"/>
      </rPr>
      <t>Para ello se correrán programas informáticos</t>
    </r>
    <r>
      <rPr>
        <sz val="11"/>
        <color theme="1"/>
        <rFont val="Calibri"/>
        <family val="2"/>
        <scheme val="minor"/>
      </rPr>
      <t xml:space="preserve"> </t>
    </r>
    <r>
      <rPr>
        <i/>
        <sz val="11"/>
        <color theme="1"/>
        <rFont val="Calibri"/>
        <family val="2"/>
        <scheme val="minor"/>
      </rPr>
      <t>sobre las tablas informadas en la base de datos ..."</t>
    </r>
    <r>
      <rPr>
        <sz val="11"/>
        <color theme="1"/>
        <rFont val="Calibri"/>
        <family val="2"/>
        <scheme val="minor"/>
      </rPr>
      <t>, es necesario que sean identificados cuáles son los programas que se utilizarán y la función de cada uno de estos.</t>
    </r>
  </si>
  <si>
    <r>
      <t>Se indica que, “E</t>
    </r>
    <r>
      <rPr>
        <i/>
        <sz val="11"/>
        <rFont val="Calibri"/>
        <family val="2"/>
        <scheme val="minor"/>
      </rPr>
      <t>n el caso de transformadores de poder, reactores y equipos de características similares en cuanto a peso y volumen, se asumirá que no están afectos a bodegaje, dado que son transportados directamente a obra y que pueden ser almacenados a la intemperie dentro del recinto de la subestación”</t>
    </r>
    <r>
      <rPr>
        <sz val="11"/>
        <rFont val="Calibri"/>
        <family val="2"/>
        <scheme val="minor"/>
      </rPr>
      <t>. 
Se debe considerar que, según el Dictamen N°6/2018 del Panel de Expertos, se entiende que los equipos mayores pueden tener componentes que no van directo a obra y deben pasar por bodegaje.</t>
    </r>
  </si>
  <si>
    <t>5.1.4.3 Bienes Intangibles - Estudios Previos 
Página 105 - 211</t>
  </si>
  <si>
    <t>Para el cálculo de intangibles en el desarrollo metodológico detallado en 5.1.4.3 Bienes Intangibles - Estudios Previos , no se considera el costo de implementación para la norma ISO 55001, la cual es de carácter obligatorio desde la publicación del  Reglamento de Seguridad de las Instalaciones Eléctricas Destinadas a la Producción, Transporte, Prestación de Servicios Complementarios, Sistemas de Almacenamiento y Distribución de Energía, y el respectivo Pliego Técnico SEC N° 17. 
Considerando que es una norma que tiene poca experiencia a nivel nacional y de acuerdo a valores entregados por empresas de clase mundial, el costo de implementación es de USD 283.000 considerando un plazo de 24 meses. 
Adicionalmente el requerimiento normativo declarado en el mencionado Pliego Técnico SEC N° 17, considerará la realización de Gap Análisis en base a ISO 55001 y auditoría bianuales.</t>
  </si>
  <si>
    <t>Se solicita incorporar en el calculo de Bienes Intangibles - Estudios Previos, el costo de implementación, para ISO 55001, de USD 283.000 y USD 33.000 para cada GAP análisis y auditorías bianuales. Lo anterior, conforme a lo solicitado en el Reglamento de Seguridad de Instalaciones Eléctricas y a los requerimientos del pliego técnico N° 17 que indica la implementación del Sistema de Gestión de Activos en base a ISO 55001.</t>
  </si>
  <si>
    <t>5. Metodología aplicada
5.1 Metodología aplicada a la determinación del V.I
5.1.6 Bienes Muebles e Inmuebles
5.1.6.6 Informática y Comunicaciones
Página 115</t>
  </si>
  <si>
    <t>Entre los sistemas de información específicos que se mencionan, no se incluyen sistemas de información financiera (como por ejemplo Bloomberg). Estos son muy útiles a la hora de acceder a información de mercado necesaria para las operaciones de tesorería, financiamiento, planificación, etc favoreciendo una toma de decisiones informada y un manejo adecuado de los recursos de la empresa eficiente.</t>
  </si>
  <si>
    <t>5.2.11.2 Definición de procesos básicos
Página 147
5.2.11.3 Estructura Organizacional_x000D_
Página 148</t>
  </si>
  <si>
    <t xml:space="preserve">Solicitamos que el Consultor determine una organización de la Empresa Eficiente que permita cumplir con las exigencias normativas del el Reglamento de Seguridad de las Instalaciones Eléctricas Destinadas a la Producción, Transporte, Prestación de Servicios Complementarios, Sistemas de Almacenamiento y Distribución de Energía, y en el Pliego Técnico SEC N° 17. En particular, se solicita implementar una organización que permita elaborar el diagnóstico de la implementación de la NCh-ISO 55001 y elaborar un plan de implementación, en un plazo de 8 meses, debiendo contemplar la implementación de un sistema de gestión de activos por todo el ciclo de vida del activo.
</t>
  </si>
  <si>
    <t>10. Determinación del V.A.T.T.
10.5 Fórmulas de indexación y deflactores
10.5.1 Fórmulas de Indexación
10.5.1.1 Indexadores y valores base
Páginas 240 y 241</t>
  </si>
  <si>
    <t>Los valores del IPC Chile presentados en la tabla 148 no corresponden con los reales informados desde febrero 2018 en adelante. En el caso de la tabla 149, los valores del IPC Estados Unidos también difieren de los reales, desde enero de 2017. Aún así, los valores base asociados a octubre de 2017 de ambos índices macroeconómicos sí son correctos.</t>
  </si>
  <si>
    <t>10. Determinación del V.A.T.T.
10.5 Fórmulas de indexación y deflactores
10.5.1 Fórmulas de Indexación
10.5.1.1 Indexadores y valores base
10.5.1.1.4 Tipo de cambio
Página 241</t>
  </si>
  <si>
    <t>No se explicita el valor base del Tipo de cambio.</t>
  </si>
  <si>
    <t>10. Determinación del V.A.T.T.
10.5 Fórmulas de indexación y deflactores
10.5.1 Fórmulas de Indexación
10.5.1.1 Indexadores y valores base
10.5.1.1.6 Determinación de coeficientes de la fórmula de indexación
Páginas 241 y 242</t>
  </si>
  <si>
    <t>En la sección de determinación de los coeficientes de la fórmula de indexación se explica a grandes rasgos cómo se calcularon los ponderadores, estableciendo que los resultados se desarrollan en el motor de cálculo de la Base. Si bien en la página 382 (Tabla 296) se adjunta el procedimiento, la reproducción de los cálculos se hace difícil.</t>
  </si>
  <si>
    <t>Se solicita detallar la metodología del cálculo de los ponderadores, de manera que sea fácil reproducir.</t>
  </si>
  <si>
    <t>10. Determinación del V.A.T.T.
10.5 Fórmulas de indexación y deflactores
10.5.2 Deflactores
Páginas 243 y 244</t>
  </si>
  <si>
    <t>Los deflactores presentados en la tabla 152 se calculan en base a los índices macroeconómicos presentados en la sección 10.5.1.1 Indexadores y valores base. Dado que estos valores no corresponden a los reales, es necesario recalcular los deflactores.</t>
  </si>
  <si>
    <t>Se solicita recalcular los deflactores en base a los índices macroeconómicos actualizados.</t>
  </si>
  <si>
    <t>Base de Datos
Paños valorizados en Sistema Nacional y Zonal</t>
  </si>
  <si>
    <t>Base de Datos
Transformador valorizado en Sistema Nacional y Zonal</t>
  </si>
  <si>
    <t>Base de Datos
Correción de los vanos en los nuevos tramos seccionados</t>
  </si>
  <si>
    <t>Se solicita al Consultor incorporar todos los antecedentes y respaldos necesarios para la completa y debida revisión del Informe de Avance N°2, de manera de cumplir con lo establecido en las Bases Técnicas.</t>
  </si>
  <si>
    <t>Modelo de Montaje</t>
  </si>
  <si>
    <t>Intereses Intercalarios</t>
  </si>
  <si>
    <t>Factores de clima para cálculo de Montaje</t>
  </si>
  <si>
    <t>Modelo de Recargos de Flete, Bodegaje e Ingeniería</t>
  </si>
  <si>
    <t>5.1.3 Estudio de precios. 
Página 45</t>
  </si>
  <si>
    <t>5.2.8.4 Valorización de las Actividades de O&amp;M de brigadas, página 139</t>
  </si>
  <si>
    <t>5.2.7 Análisis de terciarización de actividades, páginas 129 y 130.</t>
  </si>
  <si>
    <t>5.2.8.3.2 Lavado de aisladores, página 135 
Anexo OyM Mod CNE - Zonal X, hojas "Paños" y ""SSEE"</t>
  </si>
  <si>
    <t>5.2.8.3.2 Lavado de aisladores, página 135 
Anexo OyM Mod CNE - Zonal X, hoja "Líneas"</t>
  </si>
  <si>
    <t>5.2.8.4 Valorización de las Actividades de O&amp;M de brigadas</t>
  </si>
  <si>
    <t>5.2.8.4 Valorización de las Actividades de O&amp;M de brigadas
Anexo: OyM Mod CNE - Zonal X</t>
  </si>
  <si>
    <t>5.2.11.3.1 Sede Central, página 148</t>
  </si>
  <si>
    <t>5.2.8 Costos de actividades de O&amp;M de brigadas, página 131</t>
  </si>
  <si>
    <t>Respecto de la atención de emergencia, no está claro cómo el modelo representa el gran despliegue de recursos cuando ocurren grandes fallas como el colapso de estructuras en 220 kV, donde se requieren de 2 o más cuadrillas trabajando en paralelo, grúas de 80 toneladas, estructuras completas de reemplazo, conductores, tirantes, etc, o el reemplazo de emergencia de bushings en transformadores de poder.</t>
  </si>
  <si>
    <t>5.2.12.1 Costos asociados a bienes muebles e inmuebles, página 178</t>
  </si>
  <si>
    <t>5.1.4.1 Costos de Montaje, 
5.1.4.1.4 Conformaciones de las Brigadas. Rendimientos, pág. 73.</t>
  </si>
  <si>
    <t xml:space="preserve"> 5.1.4.1 Costos de Montaje, 5.1.4.1.3 Brigadas, página 70 y Modelo VI/Costos de Montaje/Montajes, Archivo “Salarios_Cuadrillas”.</t>
  </si>
  <si>
    <t>Numeral 5.2.11 Costos de Actividades de Administración
pagina 146</t>
  </si>
  <si>
    <t>Se solicita al Consultor que incluya el detalle de tareas y dedicación de tiempo para cada cargo de la empresa eficiente de transmisión zonal, como lo solicitan las Bases.</t>
  </si>
  <si>
    <t>Numeral 5.2.11.6.4.2 Obligaciones legales.
 página 164</t>
  </si>
  <si>
    <t xml:space="preserve">5.2.11.6.4.8 Costos de rotación del personal.
Página 170 </t>
  </si>
  <si>
    <t>Se le solicita al Consultor utilizar la Tasa de movilidad natural correspondiente al percentil 50 de remuneraciones, que corresponde a 16% según indica el informe "Informe de Beneficios 15-01-2020 PDF" de PwC, para valorizar los costos de rotación del personal.
El valor a cambiar se encuentra en la planilla "Paramet_EM.xslx" en la hoja "Input_EM.xslx" en la columna D fila 79.</t>
  </si>
  <si>
    <t>5.2.11.6.4.7 Régimen de horas extras y guardias pasiva. Página 169</t>
  </si>
  <si>
    <t>Se solicita que el Consultor proponga una metodología que permita remunerar el trabajo en rol de turnos 24x7, que compense adecuadamente bonos o asignaciones, por trabajo en un esquema de turnos rotativos, que incluya trabajo en días no hábiles y horario nocturnos. 
Esta bonificación debe aplicarse a todos los Supervisores y Despachadores del Centro de Despacho de carga de cada Sistema Zonal, así como al personal propio o tercerizado que realiza tareas de vigilancia bajo esquema de turnos rotativos.</t>
  </si>
  <si>
    <t>5.2.11.6.4.9 Capacitación del Personal. Página 173</t>
  </si>
  <si>
    <t>Se le solicita al Consultor determinar el costos de capacitación del personal considerando un valor representativo de mercado por trabajador, y eliminar el supuesto de 50% de descuento por capacitación grupal aplicado sobre el costo unitario de capacitación.</t>
  </si>
  <si>
    <t>5.2.8.4 Valorización de las Actividades de O&amp;M de brigadas. Página 139</t>
  </si>
  <si>
    <t>Se le solicita al Consultor utilizar las fechas correctas para deflactar los costos de remuneraciones al año base del estudio, concretamente remplazar el valor del IPC de noviembre 2019 por el de marzo del 2019 en la celda C6 de los siguientes archivos:  
1. -  COMA_y_Relac -&gt; Modelo -&gt; Inputs_OYM -&gt; "Remun_cuadrillas_OYM.xslx"-&gt;"Conv"
2. -  COMA_y_Relac -&gt; Modelo -&gt; Compensaciones -&gt; "Remun_cuadrillas_OYM.xslx"-&gt;"Conv"
3. -  COMA_y_Relac -&gt; Modelo -&gt; Compensaciones -&gt; "Remun_3_eros_EM"-&gt;"Conv"</t>
  </si>
  <si>
    <t>5.2.11.6.4.6 Homologación de cargos. Página 168</t>
  </si>
  <si>
    <t>Se le solicita al Consultor homologar el cargo "Subgerente Relaciones Institucionales" con el cargo "Jefe de Relaciones Públicas" de la Encuesta de Remuneraciones PwC.</t>
  </si>
  <si>
    <r>
      <rPr>
        <b/>
        <sz val="11"/>
        <color theme="1"/>
        <rFont val="Calibri"/>
        <family val="2"/>
        <scheme val="minor"/>
      </rPr>
      <t xml:space="preserve">Homologación de Cargos: Jefe de Compras y servicios generales </t>
    </r>
    <r>
      <rPr>
        <sz val="11"/>
        <color theme="1"/>
        <rFont val="Calibri"/>
        <family val="2"/>
        <scheme val="minor"/>
      </rPr>
      <t xml:space="preserve">
El cargo "Jefe de Compras y Servicios Generales" actualmente homologado con "Ingeniero de Abastecimiento II" debe ser homologado con un cargo de mayor experiencia, que cuente con la experiencia requerida para ejercer un cargo de jefatura.  </t>
    </r>
  </si>
  <si>
    <t>Se le solicita al Consultor cambiar la homologación del cargo "Jefe de Compras y Servicios Generales" por "Jefe de Abastecimiento" de la Encuesta de Remuneraciones PwC.</t>
  </si>
  <si>
    <t>Se le solicita al Consultor homologar el cargo "Operador de Subestaciones" con "Ingeniero de Redes Eléctricas I" de la Encuesta de Remuneraciones PwC</t>
  </si>
  <si>
    <t>Se le solicita al Consultor homologar el cargo "Operador de Subestaciones" con "Ingeniero de Redes Eléctricas I".</t>
  </si>
  <si>
    <t>5.2.11.4 Dimensionamiento del Personal de la Administración Central. Página 151</t>
  </si>
  <si>
    <r>
      <rPr>
        <b/>
        <sz val="11"/>
        <color theme="1"/>
        <rFont val="Calibri"/>
        <family val="2"/>
        <scheme val="minor"/>
      </rPr>
      <t>Cargos Faltantes: Inspector de Protecciones y Control</t>
    </r>
    <r>
      <rPr>
        <sz val="11"/>
        <color theme="1"/>
        <rFont val="Calibri"/>
        <family val="2"/>
        <scheme val="minor"/>
      </rPr>
      <t xml:space="preserve">
Falta incorporar el cargo de </t>
    </r>
    <r>
      <rPr>
        <b/>
        <sz val="11"/>
        <color theme="1"/>
        <rFont val="Calibri"/>
        <family val="2"/>
        <scheme val="minor"/>
      </rPr>
      <t>"Inspector de Mantenimiento de Protecciones y Control"</t>
    </r>
    <r>
      <rPr>
        <sz val="11"/>
        <color theme="1"/>
        <rFont val="Calibri"/>
        <family val="2"/>
        <scheme val="minor"/>
      </rPr>
      <t xml:space="preserve"> en cada regional. El cargo debe encargarse de inspeccionar las tareas del contratista en el área de mantenimiento de equipos, tanto preventivos como correctivos. Por el nivel de competencias y experiencia requeridos, se puede homologar al cargo </t>
    </r>
    <r>
      <rPr>
        <b/>
        <sz val="11"/>
        <color theme="1"/>
        <rFont val="Calibri"/>
        <family val="2"/>
        <scheme val="minor"/>
      </rPr>
      <t>"Supervisor de Mantención".</t>
    </r>
  </si>
  <si>
    <t>Se le solicita al Consultor incorporar el cargo "Inspector de Mantenimiento de Protecciones y Control" en cada Departamento de Mantenimiento Zonal,  homologado al cargo de "Supervisor de Mantención" de la Encuesta de Remuneraciones de PwC.</t>
  </si>
  <si>
    <t>5.2.11.6.4.7 Régimen de horas extras y guardias pasiva</t>
  </si>
  <si>
    <r>
      <rPr>
        <b/>
        <sz val="11"/>
        <color theme="1"/>
        <rFont val="Calibri"/>
        <family val="2"/>
        <scheme val="minor"/>
      </rPr>
      <t xml:space="preserve">Recargos por sobretiempo: </t>
    </r>
    <r>
      <rPr>
        <sz val="11"/>
        <color theme="1"/>
        <rFont val="Calibri"/>
        <family val="2"/>
        <scheme val="minor"/>
      </rPr>
      <t xml:space="preserve">
Se considera un 3,23%  de horas extraordinarias por año, con recargo de 50% en la remuneración, lo que  significa una tasa de recargo de 4,85% por sobretiempo al total de remuneraciones. 
En la practica, dado que muchos trabajos deben realizarse fines de semana, de acuerdo a las aprobaciones de la autoridad y/o se producen emergencias fuera de horario normal, se considera bajo el porcentaje de recargo por sobretiempos. En Transelec, para el persona de O&amp;M asociado a líneas, equipos, control y operación, el promedio de horas extras es 11,5% de las horas normales.</t>
    </r>
  </si>
  <si>
    <t>Se solicita al Consultor incorporar un recargo de horas extras 11,5% sobre las horas normales, para los cargos que realizan labores de manteniemiento y atención de fallas en terreno de las intslaciones.</t>
  </si>
  <si>
    <t>5.1.4.1.6. Costos de las Brigadas</t>
  </si>
  <si>
    <t>5.2.8.3.5.2 Tiempos de traslado de Brigadas</t>
  </si>
  <si>
    <t>Se solicita al Consultor utilizar valores más ajustados a la realidad de velocidad de traslado de cuadrillas que realizan tareas de O&amp;M en una empresa de transmisión zonal real.</t>
  </si>
  <si>
    <t>5.2.9 Costos de Actividades de Operación (excluidas brigadas)</t>
  </si>
  <si>
    <t xml:space="preserve">En el modelo de trabajo tercerizado se considera un número no entero de cuadrillas. Esto implica, dado las características del modelo, que el personal fraccionario tendría que estar parcialmente contratado y no de forma permanente. Al respecto no queda claro cuál es el destino de esos empleados, si van a ser despedidos cuando termine su labor programada y si van a ser recontratados en el próximo período de mantenimiento programado. </t>
  </si>
  <si>
    <t>En estos casos, se solicita al Consultor incorporar las indemnizaciones correspondientes al despido y los gastos asociados a la recontrataciones.</t>
  </si>
  <si>
    <t>El Consultor calcula la cantidad de cuadrillas necesarias para realizar las actividades de O&amp;M, y en función de este número define la cantidad de herramientas que la EM debe comprar para realizar tales actividades. El problema surge debido a que la cantidad de cuadrillas que calcula el Consultor no es un número entero, lo que se traduce en que la EM compra un número no entero de herramientas.</t>
  </si>
  <si>
    <t>Se solicita al Consultor calcular la cantidad de herramientas que se deben comprar como una aproximación al entero superior del valor fraccionario resultado del modelo. Esto con el fin de considerar la totalidad de los elementos a utilizar por la cuadrillas y no fracciones de equipamientos. A modo de ejemplo, en el Zonal E se necesitan 6,22 cuadrillas C3 para dar cumplimiento a las actividades de O&amp;M; en este caso, se necesitan valorizar 7 sets de herramientas de la cuadrilla C3, y no 6,22 sets de herramientas como se establece el modelo.</t>
  </si>
  <si>
    <t>El Consultor establece costos fijos para cada uno de los vehículos utilizados en actividades de O&amp;M, los cuales consideran adquisición del vehículo, mantenimiento, seguros, permisos, entre otros. Luego, el Consultor calcula un costo fijo horario utilizando los días hábiles del año y considerando 12 horas diarias. Finalmente, para calcular los costos de vehículos de cuadrillas, multiplica este costo horario de vehículos por la duración de las tareas de O&amp;M, las cuales están en una base de 9 horas diarias. Lo anterior significa que el modelo solo asume un 75% de los costos fijos de los vehículos de cada cuadrilla.
En segundo lugar, se puede apreciar que el modelo considera cantidad de vehículos fraccionarios, al igual que lo hace con las herramientas.</t>
  </si>
  <si>
    <t>5.2.8.3.5.4 Costos de Actividades de Operación (excluidas brigadas)</t>
  </si>
  <si>
    <t>El Consultor propone una velocidad media entre piquetes de 15 km/h, la cual no se puede trazar (es un valor pegado en la planilla). Esto presupone que los traslados son siempre en vehículos, sobre lo cual se observa que: 
-	Esta velocidad es demasiado alta para tránsito en vehículo, considerando las características geográficas del terreno.
-	Existen algunas de las actividades en que el recorrido entre piquetes no se realiza en vehículo sino que por inspección a pie. En este caso el desplazamiento a 15 km/h no es posible.</t>
  </si>
  <si>
    <t>Se solicita al Consultor:
-	Diferenciar las actividades cuyo traslado se realiza en vehículo y a pie.
-	Fundamentar las velocidades de traslado en los dos casos antes descritos.</t>
  </si>
  <si>
    <t>5.2.8.2 Conformación de Brigadas Tipo</t>
  </si>
  <si>
    <t xml:space="preserve">Se solicita al Consultor incorporar los recursos necesarios anteriormente mencionados para realizar las tareas. </t>
  </si>
  <si>
    <t>5.2.8.3.5.2 Velocidad de traslado</t>
  </si>
  <si>
    <t>Antes de incluir el recorrido urbano, a cada CCRR se le asigna una proporción de terreno llano y montañoso que deben recorrer hasta las SSEE de su zona de influencia. La proporción de terreno llano y montañoso para cada uno de los CCRR no tiene mayor sustento (valores pegados en el modelo).</t>
  </si>
  <si>
    <t>Se solicita al Consultor justificar los porcentajes de terreno llano y montañoso para cada uno de los CCRR.</t>
  </si>
  <si>
    <t>El Consultor calcula la proporción de terreno urbano, llano y montañoso que deben transitar las cuadrillas entre los CCRR y las subestaciones. Para incluir el porcentaje de terreno urbano el Consultor realiza el siguiente procedimiento:
-	Si el trayecto es menor a 10 kilómetros, todo el trayecto se considera urbano.
-	Si el terreno no es montañoso, entonces el porcentaje de terreno urbano corresponde al equivalente a 10 kilómetros, y el porcentaje de terreno llano corresponde a lo que falta para completar el trayecto.
-	Si el terreno es montañoso, se consideran los primeros 10 kilómetros urbanos, luego se aplica el porcentaje de terreno llano y finalmente, si es que no se ha completado el largo del tramo, el saldo restante se asigna como terreno montañoso. Con esta metodología existe la posibilidad de que en un terreno calificado como montañoso para efecto del cálculo de velocidad, no existan tramos con velocidad de montaña.</t>
  </si>
  <si>
    <t>Se propone al Consultor que en casos de terrenos montañosos la prorrata de recorrido con camino montañoso y camino llano corresponda a la definida para el CCRR correspondiente.</t>
  </si>
  <si>
    <t>5.2.8.1 Intervenciones en la Red asociadas a O&amp;M</t>
  </si>
  <si>
    <t>El Consultor considera un 9,89% del tiempo de duración de las actividades de O&amp;M como tiempo de preparación para las mismas. En el informe se indica que considera media hora de preparativos para las actividades, acorde a lo resuelto por el Panel de Expertos en el Dictamen 03-2017. En el modelo entregado por el Consultor no se logra rastrear la relación entre el 9,89% y los treinta minutos descritos en el informe, ya que en los archivos Excel estos valores están pegados.</t>
  </si>
  <si>
    <t>El Consultor no considera dentro de la jornada laboral del personal de las cuadrillas un tiempo destinado a colación. De acuerdo con la normativa laboral vigente se debe considerar un tiempo de al menos treinta minutos.</t>
  </si>
  <si>
    <t>Se solicita al Consultor considerar el tiempo de colación dentro de la jornada laboral de las cuadrillas que realizan actividades de O&amp;M.</t>
  </si>
  <si>
    <t>Los valores resultados obtenidos para Cantidad de HH y Valor de HH para cada elementos, de cada sistema, difieren de los que se encuentran cargados en la Base de Datos.
En efecto, según se explica en el informe, el modelo de montaje utiliza 3 archivos principales para traspasar los datos obtenidos en la base de datos, los cuales se presentan a continuación:
• Montajes.xlsx: Es el modelo de montaje que incluye todos los parámetros y variables involucrados.
• DATOS_MONTAJE_toSQL_linked.xlsx: Es un archivo que permite extraer los datos de Cantidad de HH y Valor HH del archivo Montajes.xlsx, por cada sistema, para ser ingresados en la Base de Datos.
• DATOS_MONTAJE.xlsx: este archivo es casi idéntico al anterior, pero se diferencia en que solo tiene datos y no fórmulas. Estos datos son cargados en la Base de Datos.
Sin embargo el archivo DATOS_MONTAJE.xlsx posee valores iguales a los cargados en la Base de Datos, en la tabla "Datos_Montaje_Parametros", pero diferentes a los presentados en el modelo de montaje, en la planilla Montajes.xlsx. Es decir, los datos calculados en el modelo son diferentes a los utilizados en la base de datos.
Lo anterior, impide realizar una correcta trazabilidad de la modelación.</t>
  </si>
  <si>
    <t>Los porcentajes de recargos por intereses intercalarios presentados en el modelo de cálculo respectivo, son diferentes de los utilizados en la base de datos para realizar la valorización de instalaciones. El modelo de cálculo de recargos de intereses intercalarios se presenta en la planilla "STZy D Intereses intercalarios vIA2", mientras que los datos cargados en la Base de Datos se encuentran la tabla "Datos_Recargo_InteresesIntercalarios". 
A modo de ejemplo, el recargo de intereses intercalarios para todos los paños de 220 kV, para todos los sistemas, según el modelo es 5.88%, mientras que el porcentaje que se encuentra en la Base de Datos es 5.41%.
Por otra parte, entre los archivos de respaldo de recargos porcentuales se encuentra "STZYD CALCULO VNR LINEAS Y SSEE vIA2", el cual en la hoja "Formato Salida" presenta los mismos valores que en la Base de Datos,y estos se extraen de la hoja "SSEE Recargos Completos" del mismo archivo, en la que, nuevamente, aparecen datos pegados, sin fórmula. Por otro lado, en el mismo archivo existe la hoja "SSEE y Recargos", donde nuevamente aparecen los valores de recargos, sin embargo, en este caso, para intereses intercalarios, los valores se extraen directamente desde el modelo, es decir son valores diferentes a los presentados en la hoja "Formato Salida" y "SSEE Recargos Completos". 
Todo lo anterior, impide realizar la correcta trazabilidad del modelo de intereses intercalarios y sus resultados.</t>
  </si>
  <si>
    <t>La metodología del cálculo de velocidades medias de las cuadrillas para cada zonal fue la siguiente: 
-	45 km/h durante los primeros 10 kilómetros (asumiendo que durante esa distancia la cuadrilla está dentro de terreno urbano, saliendo de la ciudad) 
-	90 km/h en terreno llano
-	60 km/h en terreno montañoso.
Respecto a esto se deben tener las siguientes consideraciones: 
-	La velocidad máxima permitida en zona urbana es de 50 km/h, por tanto es objetable considerar una velocidad media de 45 km/h considerando que dentro del radio urbano existen señaléticas viales asociadas a pasos de cebra, ceda el paso, disco pare, semáforos y otras señaléticas que dificultan alcanzar un valor medio tan cercano a la velocidad máxima permitida. 
-	De la misma forma, la existencia de terrenos llanos de sistemas de transmisión zonal no implica caminos rectos, sino por el contrario sinuosos. La mayoría de los caminos no corresponden a autopistas y muchas veces ni siquiera a rutas principales, también es común encontrar caminos ripiados, todos en los cuales difícilmente se puede alcanzar una velocidad media de 90 km/h. Otro elemento relevante que atenta con alcanzar dicha velocidad es que las cuadrillas deben conducir camiones y otros vehículos pesados que difícilmente pueden alcanzar dichas velocidades sin comprometer su seguridad.
-	Por último, se observa que una velocidad promedio de transporte de 60 km/h es muy alta para caminos de montaña considerando los accidentes geográficos que tienen los mismos, a saber franjas laterales, curvas cerradas, pendientes, etcétera.</t>
  </si>
  <si>
    <t>Se le solicita al Consultor incorporar dentro del seguro de accidentes del trabajo, la tasa adicional diferenciada correspondiente al rubro Transmisión de energía eléctrica de 1,7% que exige la Ley.
Con ello, el seguro de accidentes incluido en las obligaciones legales de cada trabajador debiera corresponder a una tasa de 2,61%.
Este factor debe cambiarse en la planilla "Compensaciones.xslx" en las hojas "ME25%","ME50%","ME75%" y "MEPROM%" en la columna DR fila 8 de cada hoja.</t>
  </si>
  <si>
    <t xml:space="preserve">Se solicita al Consultor realizar una estimación de días laborables que considere valores representativos de días de ausentismo, vacaciones y capacitación del personal de brigadas. 
En segundo término, se solicita incorporar correctamente las horas de colación y tiempos de preparación de cuadrillas (carga y descarga de materiales, charlas de seguridad) para estimar con mayor precisión las horas efectivas de trabajo por día. 
</t>
  </si>
  <si>
    <t>5.1.4.2.2. Recargo por Bodegaje
Página 89</t>
  </si>
  <si>
    <t>5.1.4.2.3 Recargos por Ingeniería
Página 94</t>
  </si>
  <si>
    <t xml:space="preserve">Sin considerar las camionetas 4x4, como por ejemplo, camiones grúa, camiones lavadores o bulldozer, se aprecia que ninguno de los demás vehículos tiene un conductor (no aparecen ni como chofer ni como operario), considerando que el personal encargado de conducir esos vehículos necesita una licencia de conducir con un grado de calificación mayor. </t>
  </si>
  <si>
    <t>Al respecto, se solicita al Consultor incorporar los choferes asociados a vehículos mayores como camiones grúa, camiones lavadores o bulldozer, (distintos de camionetas 4x4) o bien aumentar la calificación del personal ya definido para la cuadrilla que además de ejecutar las actividades que son parte de su responsabilidad en O&amp;M, también al mismo tiempo cumple la función de chofer de los vehículos mayores antes indicados.</t>
  </si>
  <si>
    <t>Al revisar cada una de las tareas tipo de las cuadrillas en el anexo "OyM Mod CNE - Zonal X. hoja "Conformación_Cuadrillas"" se observa lo siguiente:
-	La cuadrilla C2 (lavado de aisladores con tensión) no cuenta con camión aljibe
-	La cuadrilla C7 (lavado de aisladores) no cuenta con camión aljibe
-	La cuadrilla C12 (lavado de subestaciones) no cuenta con camión aljibe
-	La cuadrilla C4 (poda y roce) no cuenta con camión canasta
Al respecto se indica:
-Un camión lavador típico de 6000 litros permite lavar aproximadamente 60 cadenas en condiciones optimas, por lo que si se requere incrementar productividad, se necesita más agua.
-	En el caso de las cuadrillas C2, C7 y C12, no se considera camión aljibe, pese a que el objeto del camión aljibe es justamente proporcionar la logística para proveer los recursos de agua necesarios que permitan reducir los tiempos de transporte y mejorar los rendimientos de la actividad de lavado, evitando así el tener que retornar con mucha frecuencia a recargar al CCRR.
-	En el caso de la cuadrilla C4, no se considera camión con canasta, en circunstancias que la tarea exige efectuar roce a nivel de piso y poda en altura. No es posible realizar esta tarea sin el recurso mencionado.</t>
  </si>
  <si>
    <t>Se solicita al Consultor que su comparación tenga en consideración lo siguiente:
-	Las prácticas comunes del mercado de servicios, tercerizando además del personal los vehículos y herramientas necesarios para la ejecución de actividades de O&amp;M. 
-	Si se quiere establecer justificadamente un servicio parcialmente tercerizado con vehículos y equipamiento de propiedad de la Empresa Eficiente que emplee el contratista en la prestación de servicio, se debe de todas formas incorporar los mayores costos que se derivan de esta decisión según lo señalado en la observación.</t>
  </si>
  <si>
    <t xml:space="preserve">En el modelo, el Consultor establece que las herramientas y vehículos utilizados en las actividades de O&amp;M deben ser comprados por la Empresa Eficiente y entregados al contratista para que este realice las actividades. Esta situación no representa una práctica común del mercado chileno. Cuando se contrata a un tercero para realizar actividades de O&amp;M este entrega el servicio de forma íntegra (personal, vehículos, herramientas y materiales); en este contexto, no hay contratista que solo ofrezca personal, como así lo propone el Consultor.
Aún si la compra de vehículos y equipamientos estuviese restringido a elementos de alto costo en que demostradamente fuera más conveniente que los proporcionara la empresa, es inevitable considerar que el contratista tenga derechos a cobrar un porcentaje por la administración de los elementos entregados por la empresa. Es más, también debería reconocérsele los mayores costos en que incurriría el contratista en arriendo de recintos para bodegas y estacionamientos para el equipamiento y los vehículos que le fueron entregados. Por último, si el equipamiento y los vehículos permanecieran en recintos de la Empresa Eficiente, tendría que considerarse que el contratista debe ir a buscar y dejar dichos elementos diariamente al inicio y término de su jornada de trabajo, afectando el rendimiento de las cuadrillas. En todos estos mayores costos deben estar afectos a recargos de administración y un margen de utilidad para el contratista. 
Todo lo anterior no se observa que esté reflejado en el modelo planteado por el Consultor. </t>
  </si>
  <si>
    <t>5.1.4.2.3 Recargos por Ingeniería
Página 95</t>
  </si>
  <si>
    <t>STZyD Recargo de  Ingenieria vIA2.xlsx</t>
  </si>
  <si>
    <t>Se solicita al Consultor incorporar el respaldo de la dedicación de los profesionales en el anexo "STZyD Recargo de Ingenieria vIA2" , de manera de poder realizar un seguimiento de los valores dentro de la planilla.</t>
  </si>
  <si>
    <t>Se solicita al Consultor incluir el nivel de tensión como parte del modelo de líneas del recargo de ingeniería.</t>
  </si>
  <si>
    <t>STZYD CALCULO VNR LINEAS Y SSEE vIA2</t>
  </si>
  <si>
    <t>El Consultor, en las fórmulas de cálculo para el porcentaje de recargo,limita a un  10% el valor de recargo para Subestaciones, pero el paño de 154 kV lo limita a un 9%, lo que parece un error, ya que todos los otros paños se encuentran limitados a un 10%. Los valores mencionados no se encuentran respaldados ni justificados.</t>
  </si>
  <si>
    <t>Se solicita al Consultor justificar el límite de 10% al valor de recargo para subestaciones y corregir el límite de 9% al paño de 154 kV.</t>
  </si>
  <si>
    <t>En la hoja "Paño Común Patio", el Consultor no considera número de profesionales (Fila 37) para los profesionales Ingeniero Geomensor (J37), Ayudante Geomensor (K37) e Ingeniero Civil Estructural (L37). Además, el Consultor no calcula costo del proyecto para los profesionales Ingeniero Geomensor (32J) y Ayudante Geomensor (K32).</t>
  </si>
  <si>
    <t xml:space="preserve">En la hoja "Paño Común SSEE", el Consultor no considera número de profesionales (Fila 36) para los profesionales Ingeniero Geomensor (J36), Ayudante Geomensor (K36), Ingeniero Civil Estructural senior (L36) e Ingeniero Civil Estructural junior(M36). </t>
  </si>
  <si>
    <t xml:space="preserve">Se solicita al Consultor agregar el número de profesionales para Ingeniero Geomensor (J36), Ayudante Geomensor (K36), Ingeniero Civil Estructural senior (L36) e Ingeniero Civil Estructural junior(M36). </t>
  </si>
  <si>
    <t>No se cuenta con un Anexo específico para los Recargos Porcentuales, que explique de forma más detallada y trazable, cada una de las hojas que contiene cada Modelo de Recargos y el archivo 'STZYD CALCULO VNR LINEAS Y SSEE vIA2'.</t>
  </si>
  <si>
    <t>Se solicita un Informe Anexo específico, en el que se expliquen y fundamenten los distintos cálculos y criterios utilizados, para los distintos modelos de recargos, para tener una mejor trazabilidad de éstos, como lo exigen las bases del estudio.</t>
  </si>
  <si>
    <t>5.1.4.2 Recargos porcentuales e intereses intercalarios
Página 81</t>
  </si>
  <si>
    <t>STZyD Fletes vIA2.xlsx</t>
  </si>
  <si>
    <t>STZyD Bodegaje vIA2.xlsx</t>
  </si>
  <si>
    <t>- Modelo VI\Recargos porcentuales\STZyD G Generales_LLTT vIa2.xlsx
- Modelo VI\Recargos porcentuales\STZyD G Generales_SSEE vIa2.xlsx</t>
  </si>
  <si>
    <t>Anexos
Modelo VI
Derechos de suelo y servidumbre
TerrenosServidumbres.zip (Unzipped Files)
L¡neas
L¡neas_DB_Coordinador.xlsx</t>
  </si>
  <si>
    <t>Anexos
Modelo VI
Derechos de suelo y servidumbre
TerrenosServidumbres.zip (Unzipped Files)
Subestaciones
Subestaciones_DB_Coordinador.xlsx</t>
  </si>
  <si>
    <t xml:space="preserve">Base de Datos
Procedimiento [dlk].[170_VALIDA_DUSMA]
</t>
  </si>
  <si>
    <t xml:space="preserve">Base de Datos
Procedimiento [dlk].[300_CALCULO_VATT]
</t>
  </si>
  <si>
    <t>Base de Datos
General</t>
  </si>
  <si>
    <t>Base de Datos
Tabla [dlk].[Datos_Zona_Tramos]</t>
  </si>
  <si>
    <t>Base de Datos
General Procedimientos</t>
  </si>
  <si>
    <t xml:space="preserve">El Consultor, para el recargo de gastos generales, no incorpora los ítems relacionados con Instalación de Faenas, Control laboral, de faena y acopio de obra, Puesta en Servicio y Desmovilización, los cuales forman parte integral de las actividades asociadas a este recargo. </t>
  </si>
  <si>
    <t>Se solicita al Consultor que incluya los ítems mencionados en la observación en su modelo de valorización de gastos generales.</t>
  </si>
  <si>
    <t>Gastos Generales</t>
  </si>
  <si>
    <t>El Consultor, para el recargo de gastos generales, no considera ningún costo adicional a los sueldos líquidos de los profesionales, tales como costos por Sobretiempo, Bonos de turno, Seguros de accidentes y cesantía e Indemnizaciones, entre otros, para cada integrante de la cuadrilla. Todos los costos indicados, corresponden a obligaciones legales hacia el trabajador.</t>
  </si>
  <si>
    <t>Se solicita al Consultor incorporar los costos de remuneración indicados en la observación para todo el personal de gastos generales.</t>
  </si>
  <si>
    <t>El modelo de Gastos Generales del Consultor, no considera un Paramédico, que debe estar el 100% de su tiempo en obra, ya que es el responsable de la atención primaria de cualquier trabajador que manifieste problemas de salud o se haya accidentado en la Obra, lo mismo ocurre con el chofer de ambulancia, el cual tampoco es considerado en la modelación. El requisito de presencia de un paramédico es exigido en los contratos de obras, con su presencia se busca evitar que  incidentes menores y medianos puedan evolucionar a condiciones de salud crítica que conlleven por una parte la existencia de decesos y a partir de ellos problemas mayores para la evolución de la obra, como atrasos por investigaciones u otros. Adicionalmente, se debe considerar que la mayoría de las obras de transmisión se encuentran alejadas de los centros urbanos, por lo tanto, la existencia de atención primaria es aún más relevante</t>
  </si>
  <si>
    <t>Se solicita considerar un 100% de cantidad de tiempo dedicado del Paramédico en todos los tipos de obra e incluir dentro del Personal Indirecto de Gastos Generales el Chofer de Ambulancia.</t>
  </si>
  <si>
    <t>- STZYD CALCULO VNR LINEAS Y SSEE vIA2 
- Modelo VI\Recargos porcentuales\STZyD G Generales_LLTT vIa2.xlsx</t>
  </si>
  <si>
    <t>Modelo VI\Costos de montaje\Montajes\Montajes.xlsx</t>
  </si>
  <si>
    <t xml:space="preserve">Modelo VI                                                                                                                    Costos de Montaje                                                                                                   Montajes                                                                                                                         Arriendos_Maquinarias                                                                                       </t>
  </si>
  <si>
    <t>La definición de actividades de ingeniería básica de la tabla 30 y 31, considera ítem generales. Se propone complementar con actividades detalladas en el documento "Especificación Técnica General y de Diseño de Subestaciones" del Coordinador.</t>
  </si>
  <si>
    <t>Se solicita al Consultor complementar las actividades consideradas en el cálculo del recargo de ingeniería, asociada a la ingeniería básica de subestaciones. Incorporando las definiciones del documento del Coordinador y que dicen relación con: 
•	Estudios en el sistema eléctrico para definir las características de diseño de los equipos e instalaciones, protocolos de prueba e información garantizada, servicios auxiliares, desarrollo de memorias de cálculo sísmico, malla de puesta a tierra, iluminación, obras civiles, canalizaciones eléctricas, estructuras metálicas, entre otros.
•	Desarrollo de diagramas unilineales simplificados y funcionales, disposiciones generales en terreno, disposición de equipos en planta y secciones, disposición general de obras civiles disposición de equipos en sala de control, diseño de servicios auxiliares, arquitectura de control, protección, medida y telecomunicaciones.
•	Definición de sistemas de vigilancia, detección y extinción de incendios y climatización.
•	Preparación de especificaciones de compra de equipos y materiales principales incorporados, etc.
•	Ingeniería básica de los sistemas de control, protecciones y telecomunicaciones.</t>
  </si>
  <si>
    <t>La definición de actividades de ingeniería de detalle de la tabla 30 y 31, considera ítem generales. Se propone complementar con actividades detalladas en el documento "Especificación Técnica General y de Diseño de Subestaciones" del Coordinador.</t>
  </si>
  <si>
    <t xml:space="preserve">Se solicita al Consultor complementar las actividades consideradas en el cálculo del recargo de ingeniería, asociada a la ingeniería de detalle de subestaciones. Incorporando las definiciones del documento del Coordinador y que dicen relación con los siguientes temas:
• La preparación y dibujo de los planos detallados de la disposición de equipos eléctricos (planta y Secciones), planos de canalización definitivos, malla de puesta a tierra, iluminación de patios de alta tensión y de recintos, proyecto de arquitectura, desarrollo de los planos de obras civiles y de fabricación de estructuras metálicas, etc.
• Planos de planta y detalle de diferencias de cota, así como todos los cortes longitudinales y transversales necesarios para definir en forma precisa la posición y dimensiones de las instalaciones
• Desarrollo de los planos, instrucciones de montaje, incluidas las listas de materiales de todos los elementos embebidos en hormigón; las formas de las fundaciones, los recesos en los hormigones y las fuerzas; los pesos y lugares de apoyo de las estructuras para su montaje; canaletas y pasadas de muros y losas, y toda otra información necesaria para completar  el diseño de las obras civiles.
• Desarrollo de estudios complementarios a los realizados en la etapa de diseño básico, actualización de diagramas unilineales funcionales. Elaboración final de los planos de disposición, planos de detalle, planos de control, protección y comunicaciones, así como los planos de detalle de las canalizaciones de todos los conjuntos de quipos y sistemas.
• Determinación y especificación de materiales y equipos necesarios para completar las obras.
• Ejecución de las modificaciones de los planos generales y de detalle, de modo que el conjunto de todos los planos y otros documentos técnicos sean siempre un todo armónico y actualizado
Se deberá desarrollar la ingeniería de montaje de equipos , instalaciones y materiales incorporados a las obras, la que incluirá como mínimo y sin limitarse a ello lo siguiente:
• Preparar y validar las instrucciones detalladas de montaje de los equipos, instalaciones y materiales de la obra.  Estas instrucciones deberán contener las indicaciones propias de los fabricantes más las elaboradas por el proveedor del servicio de ingeniería; deberán incluir los métodos de montaje, los diagramas de secuencia de montaje e indicaciones especiales de manejo de componentes mayores, tolerancias de ajustes de los conjuntos y subconjuntos, características de los instrumentos a utilizar durante el montaje, controles a efectuar en las diferentes etapas del montaje y los formularios de los protocolos de control.
• Realizar las acciones necesarias para corregir los defectos, errores de diseño de fabricación  u omisiones que se detecten durante el montaje de los equipos e instalaciones y complementar y corregir los planos que corresponda.
</t>
  </si>
  <si>
    <t>5.2.12 Costos de Actividades de Administración - Otros costos 
Página 175</t>
  </si>
  <si>
    <t>En esta sección, el Consultor no considera los costos de retiro y disposición de residuos tóxicos y no tóxicos que deben ser evacuados de las instalaciones de la empresa modelo de cada sistema Zonal y Dedicado, cada vez que se realiza mantenimiento en instalaciones que contienen este tipo de residuos.</t>
  </si>
  <si>
    <t>Se solicita al Consultor, considerar los costos de retiro y disposición de residuos (tóxicos y no tóxicos) que deben ser evacuados de las instalaciones de la empresa modelo, para cada uno de los sistemas Zonales y Dedicados.</t>
  </si>
  <si>
    <t>5.1.4.2.1 Recargo por flete. Página 87</t>
  </si>
  <si>
    <t>Modelo VI
Recargos porcentuales
STZYD CALCULO VNR LINEAS Y SSEE vIA2</t>
  </si>
  <si>
    <t>En las hojas "SSEE" y "Líneas" de la planilla "STZYD CALCULO VNR LINEAS Y SSEE vIA2", el Consultor realiza la determinación del recargo por flete y bodegaje para tramo de subestación y transporte, mediante el cuociente entre el costo de flete o bodegaje y el costo de materiales, respectivamente. Las fórmulas utilizadas presentan una limitación superior de un 12% para líneas y subestaciones, criterio que no se encuentra justificado por el Consultor.</t>
  </si>
  <si>
    <t xml:space="preserve">Se solicita al Consultor explicar y justificar el criterio de la limitación del 12% para los recargos de flete y bodegaje en líneas y subestaciones. </t>
  </si>
  <si>
    <t>En las hojas "SSEE" y "Líneas" de la planilla "STZYD CALCULO VNR LINEAS Y SSEE vIA2", el Consultor realiza la determinación del recargo por ingeniería y gastos generales para tramo de subestación y transporte, mediante el cuociente entre el costo de ingeniería o gastos generales y el costo total de las instalaciones de transmisión (incluidos costos de materiales, fletes, bodegaje y montaje), respectivamente. Las fórmulas utilizadas presentan una limitación superior de un 6% y 7% para los recargos de ingeniería y gastos generales para líneas y subestaciones, respectivamente, criterio que no se encuentra justificado por el Consultor.</t>
  </si>
  <si>
    <t xml:space="preserve">Se solicita al Consultor explicar y justificar el criterio de la limitación del 6% y 7 % para los recargos de ingeniería y gastos generales en líneas y subestaciones, respectivamente. </t>
  </si>
  <si>
    <t>5.1.4.2.2 Recargo por bodegaje. Página 89</t>
  </si>
  <si>
    <t>En esta sección, el Consultor realiza la determinación de la capacidad máxima que puede tener un container, es 39,6 Ton, al considerar como criterio un volumen de 30 m3, un 60% del volumen útil y una densidad promedio de materiales de 2,2 Ton/m3.
Cuando se considera un container de similares características, como el que se observa a continuación:
Se obtiene que la capacidad para una bodega de este tipo es 19,8 Ton, al considerar un volumen de 33 m3, un 60 % del volumen útil y una densidad promedio de materiales de 1 Ton/m3, debido al tipo de elemento que se requiere almacenar en el interior de las bodegas. 
De acuerdo a lo anterior, se observa que la capacidad máxima obtenida por el Consultor, sobrepasa la capacidad máxima del container que se presenta como antecedente, correspondiente a 28,2 Ton, sin considerar el descuento por tener el 60% del volumen útil correspondiente a la bodega. Esto se debe a que el Consultor ocupa un valor muy alto de densidad promedio de materiales, correspondiente a 2,2 Ton/m3.</t>
  </si>
  <si>
    <t>Se solicita al Consultor, considerar para equipo del personal guantes de cuero y cinturón de seguridad. Para herramientas, se solicita considerar anteojos larga vista.</t>
  </si>
  <si>
    <t>5.5 Determinación del pago por uso de las Instalaciones de transmisión dedicadas sujetas a regulación de precios.
"Determinación de tramos enmallados con usuarios sometidos a regulación de precios"
Página 198</t>
  </si>
  <si>
    <t>5.5 Determinación del pago por uso de las Instalaciones de transmisión dedicadas sujetas a regulación de precios.
5.5.1 Tramos resultantes del análisis
Página 199</t>
  </si>
  <si>
    <t xml:space="preserve">Anexo 2: Calificación de los Tramos y Subestaciones Dedicadas sujetas a regulación de precios.
13.6 Determinación del USO DEDICADO a REGULACIÓN DE PRECIO de los Tramos de transporte Radiales.
Página 297
</t>
  </si>
  <si>
    <t xml:space="preserve">5.1.6.6 Informática y Comunicaciones_x000D_
 </t>
  </si>
  <si>
    <t>Respecto a sistemas informáticos, el Consultor no considera los sistemas/aplicaciones asociados a soporte de procesos de negocios de la Operación.</t>
  </si>
  <si>
    <t>Se le solicita al Consultor incorporar el cargo de "Ingeniero Analista en Mantenimiento de Control y Protecciones" en cada Subsistema, dentro del Área Protección y Control de la Subgerencia de Mantenimiento. 
Se sugiere homologar con el cargo de "Ingeniero de Protecciones II" de la Encuesta de Remuneraciones de PwC.</t>
  </si>
  <si>
    <r>
      <rPr>
        <b/>
        <sz val="11"/>
        <color theme="1"/>
        <rFont val="Calibri"/>
        <family val="2"/>
        <scheme val="minor"/>
      </rPr>
      <t>Cargos Faltantes: Ingeniero Analista en Mantenimiento de Telecontrol y Comunicaciones</t>
    </r>
    <r>
      <rPr>
        <sz val="11"/>
        <color theme="1"/>
        <rFont val="Calibri"/>
        <family val="2"/>
        <scheme val="minor"/>
      </rPr>
      <t xml:space="preserve">
La dotación de la empresa eficeinte no cosidera un cargo de "Ingeniero Analista en Mantenimiento de Telecontrol y Comunicaciones", en el Area Telecomunicaciones dependiente de la Subgerencia de Mantenimiento"
La empresa eficiente cuenta solamente con un especialista en telecomunicaciones, el "Jefe Telecontrol y Telecomunicaciones". Por la relevancia y criticidad de las tareas de atención de telecomunicaciones, estas no pueden quedar desatendidas, por lo que deben realizarse con personal propio de la empresa, y contar con relevos de respaldo en todo momento en caso de vacaciones, licencias o rotación de personal. 
Además, el cargo de " Ingeniero Analista en Mantenimiento de Telecontrol y Comunicaciones" debe llevar el seguimiento y control de solución de fallas y anormalidades de los sistemas de control, protección, medidas, teleprotección, telecomunicación, telecontrol y SCADA. Realiza la gestión de activos de control y telecomunicaciones y debe emitir los procedimientos e instructivos para las distintas actividades del área. Por último, el cargo debe estudiar y analizar el comportamiento diario y las condiciones en que se encuentran las instalaciones en servicio y los criterios de mantenimiento, verificando sus resultados. 
Por el nivel de competencias y experiencia requeridos, se puede homologar al cargo "Ingeniero de Red II".</t>
    </r>
  </si>
  <si>
    <t>Se le solicita al Consultor incorporar el cargo de "Ingeniero Analista en Mantenimiento de Telecontrol y Comunicaciones" en cada Subsistema, dentro del Área Telecomunicaciones de la Subgerencia de Mantenimiento. 
Se sugiere homologar con el cargo de "Ingeniero de Red II" de la Encuesta de Remuneraciones de PwC.</t>
  </si>
  <si>
    <r>
      <rPr>
        <b/>
        <sz val="11"/>
        <color theme="1"/>
        <rFont val="Calibri"/>
        <family val="2"/>
        <scheme val="minor"/>
      </rPr>
      <t>Cargos Faltantes: Supervisor del Despacho</t>
    </r>
    <r>
      <rPr>
        <sz val="11"/>
        <color theme="1"/>
        <rFont val="Calibri"/>
        <family val="2"/>
        <scheme val="minor"/>
      </rPr>
      <t xml:space="preserve">
La empresa eficiente no cuenta con el cargo "Supervisor del Despacho" en el Área Despacho de Carga dependiente de la Subgerencia de Operaciones.
El cargo debe desempeñar el rol de mando en el Despacho de carga, manejando la comunicación formal con el Coordinador y las responsabilidades administrativas derivadas. Es encargado de supervisar la operación en tiempo real del sistema de Transmisión, controlando el funcionamiento de las instalaciones, tanto las de Alta Tensión de Transmisión Zonal como las de Media Tensión que se encuentran dentro de las subestaciones. Debe supervisar en todo momento las acciones realizadas por los Despachadores de Carga. Además,  debe entregar al Coordinador la información que éste pueda requerir. Por último, debe asumir las acciones de coordinación en caso de contingencias.  
Las labores de supervisión señaladas no pueden ser asumidas por uno de los despachadores que trabajan en el Despacho de Carga. El cargo requiere de disponibilidad permanente, por lo que debe considerarse un rol de turnos 24x7 con la dtación de personal adecuada.
Por el nivel de competencias y experiencia requeridos, se puede homologar al cargo "Ingeniero de Redes Eléctricas I".
</t>
    </r>
  </si>
  <si>
    <t>Se le solicita al Consultor el cargo de "Supervisor del Despacho" en el Área Despacho de Carga en cada Subsistema. El cargo debe desempeñarse bajo un esquema de rol de turno 24x7, de modo que se requieren de a lo menos 5 personas para cubrir el puesto en cada centro de despacho. 
Se sugiere homologar con el cargo de "Ingeniero de Redes Eléctricas I" de la Encuesta de Remuneraciones de PwC.</t>
  </si>
  <si>
    <r>
      <rPr>
        <b/>
        <sz val="11"/>
        <color theme="1"/>
        <rFont val="Calibri"/>
        <family val="2"/>
        <scheme val="minor"/>
      </rPr>
      <t>Cargos Faltantes: Jefe de Departamento de  Mantenimiento Regional</t>
    </r>
    <r>
      <rPr>
        <sz val="11"/>
        <color theme="1"/>
        <rFont val="Calibri"/>
        <family val="2"/>
        <scheme val="minor"/>
      </rPr>
      <t xml:space="preserve">
La empresa eficiente no cuenta con el cargo "Jefe de Mantenimiento Regional" que pueda dirigir el Departamento de Mantenimiento Regional dentro de cada Jefatura Zonal.
Este profesional es el encargado de toda la coordinación y gestión administrativa de contratistas en las respectivas oficinas regionales. Debe encargarse de planificar el mantenimiento de los equipos de su área y por otro lado, coordinar la ejecución de los planes de mantenimiento con los contratistas llevando un adecuado control de las actividades. Además, debe elaborar los presupuestos de mantenimiento de la región.
Por el nivel de competencias y experiencia requeridos, se puede homologar al cargo "Jefe de Mantención".</t>
    </r>
  </si>
  <si>
    <t>Se le solicita al Consultor incorporar el cargo "Jefe de Departamento de  Mantenimiento Regional" en cada Departamento de Mantenimiento regional,  homologado al cargo de "Jefe de Mantenimiento" de la Encuesta de Remuneraciones de PwC.</t>
  </si>
  <si>
    <t>5.2.11.6.4 Costo de personal de la empresa eficiente. Página 163</t>
  </si>
  <si>
    <t>7.3 Costos de Administración‐ Remuneraciones. Página 220</t>
  </si>
  <si>
    <t>5.2.12.1 Costos asociados a bienes muebles e inmuebles</t>
  </si>
  <si>
    <t xml:space="preserve">Se solicita al Consultor justificar adecuadamente el valor del costo de mantención de edificios con valores representativos de mercado, incluyendo los respaldos correspondientes. </t>
  </si>
  <si>
    <t xml:space="preserve">Se solicita al Consultor justificar adecuadamente el valor del costo de mantenimiento de software con valores representativos de mercado, incluyendo los respaldos correspondientes. </t>
  </si>
  <si>
    <t>Se solicita al Consultor proporcionar los respaldos que justifcian el costo por empleado para telefonía fija y movil, verificando que sean representativos de mercado</t>
  </si>
  <si>
    <t xml:space="preserve">Se solicita al Consultor proporcionar los respaldos que justifcian el costo de insumos computacionales y fotocopias, verificando que sean representativos de mercado.
Adicionalmente, se solicita considerar a la totalidad de la dotación de la empresa eficiente para valorizar los costos de fotocopias y formularios, o en su defecto aclarar cuales son los criterios que utiliza para su valoración.  </t>
  </si>
  <si>
    <t>5.2.12.5 Seguros</t>
  </si>
  <si>
    <t xml:space="preserve">Se solicita al Consultor proporcionar las fuentes de los valores informados para seguros de contratistas, verificando que correspondan a valores representativos de mercado para estos seguros.   </t>
  </si>
  <si>
    <t>5.2.12.7 Otros Costos</t>
  </si>
  <si>
    <t xml:space="preserve">Se solicita al Consultor justificar adecuadamente el valor del costo anual de memoriascon sus respaldos correspondientes. </t>
  </si>
  <si>
    <t>5.1.6 Bienes Muebles e Inmuebles</t>
  </si>
  <si>
    <r>
      <rPr>
        <b/>
        <sz val="11"/>
        <color theme="1"/>
        <rFont val="Calibri"/>
        <family val="2"/>
        <scheme val="minor"/>
      </rPr>
      <t>Licencias Software Técnico</t>
    </r>
    <r>
      <rPr>
        <sz val="11"/>
        <color theme="1"/>
        <rFont val="Calibri"/>
        <family val="2"/>
        <scheme val="minor"/>
      </rPr>
      <t>: En el informe se afirma que las licencias de software fueron obtenidas a través de cotizaciones realizadas a proveedores habituales, sin embargo las cotizaciones no son entregadas de forma clara en el anexo.
En cuanto al Software ArcGIS, parece insuficiente una licencia por empresa zonal. La cantidad de licencias necesarias en la empresa modelo debiera estar de acuerdo al personal técnico que la empresa posea.</t>
    </r>
  </si>
  <si>
    <t xml:space="preserve">Se solicita al Consultor proporcionar la documentación con  información técnica y arquitectura del sistema SCADA valorizado en el estudio, que respalde el costo total asignado. </t>
  </si>
  <si>
    <t>5.2.12.2 Directorio</t>
  </si>
  <si>
    <t>Se solicita al Consultor incorporar una partida de gastos generales asociada el Directorio de cada empresa zonal. Se puede incluir como un porcentaje eficiente del total de remuneraciones del Directorio.</t>
  </si>
  <si>
    <t>5.2.12.3 Contribuciones
Página 180</t>
  </si>
  <si>
    <t>Se solicita que el Consultor considere los pagos reales realizados por las compañias, esto podria ser solicitandonos los roles de los bienes raices, en donde el mismo podria identificar los montos a pagar.</t>
  </si>
  <si>
    <t>10.5 Fórmulas de indexación y deflactores
Página 239</t>
  </si>
  <si>
    <t>5.1.3 Estudio de Precios; 5.1.3.5.2.2 Determinación de precios a utilizaren el Estudio, pág. y Modelo VI/Estudio de precios/Anexos.</t>
  </si>
  <si>
    <t xml:space="preserve">En el informe el Consultor describe la metodología con que se ajustaron los precios obtenidos de las distintas fuentes utilizadas para llevarlos a moneda de diciembre de 2017, sin embargo, en los anexos de respaldo no es posible reproducir ese ejercicio producto de que no se cuenta con los parámetros utilizados por el mismo ni con el archivo de respaldo utilizado para ejecutar esta labor. En virtud de lo anterior y teniendo presente que las bases del proceso establecen que los estudios deben ser respaldados, autocontenidos y reproducibles en su totalidad es que se solicita que se incorporen los archivos que respalden estos cálculos. </t>
  </si>
  <si>
    <t xml:space="preserve">Se solicita al Consultor disponer de los antecedentes y archivos que permitan una correcta trazabilidad de los precios a utilizar en el Estudio.  </t>
  </si>
  <si>
    <t xml:space="preserve">5.1.4.2 Recargos porcentuales e intereses intercalarios, 5.1.4.2 .2 Recargo por Bodegaje, pág. 89. </t>
  </si>
  <si>
    <t xml:space="preserve">En el informe el Consultor indica que “El costo mensual de traslado e instalación de los contenedores habilitados como bodegas provisorias se determinó en función de la distancia entre la ciudad más cercana a la subestación o al punto medio de la línea, según el tipo de instalación”. Sin embargo, ni en la cotización que se adjunta de respaldo ni en el archivo “STZyD Bodegaje vIA2” existe registro de que exista una diferenciación en el costo de instalación o traslado del contenedor en función de la ubicación geográfica del mismo.   </t>
  </si>
  <si>
    <t>Modelo VI/Recargo porcentuales, Archivo “STZyD Bodegaje vIA2”.</t>
  </si>
  <si>
    <t xml:space="preserve">Se solicita al Consultor incluir los costos asociados a la infraestructura necesaria para el desarrollo de las funciones del personal de bodega.  </t>
  </si>
  <si>
    <t xml:space="preserve">5.1.4.2 Recargos porcentuales e intereses intercalarios, 5.1.4.2.3 Recargo por Ingeniería, pág. 91. </t>
  </si>
  <si>
    <t>En base a la revisión de los antecedentes se constata que el archivo denominado “Rem Personal Recargos.xlsx” no se encuentra dentro de los antecedentes disponibles en los anexos entregados como parte del informe. En virtud de lo anterior y teniendo presente que las bases del proceso establecen que los estudios deben ser respaldados, autocontenidos y reproducibles en su totalidad es que se solicita que se incorpore el archivo indicado.</t>
  </si>
  <si>
    <t xml:space="preserve">Se solicita al Consultor incluir como parte de los respaldos el archivo denominado “Rem Personal Recargos.xlsx”.  </t>
  </si>
  <si>
    <t>Modelo VI\Recargos porcentuales\STZy D Intereses intercalarios vIA2.xlsx</t>
  </si>
  <si>
    <t>MModelo VI\Costos de montaje\Montajes\Montajes.xlsx\Rendimiento o costo unitario de montaje de interruptores EAT</t>
  </si>
  <si>
    <t>Modelo VI\Costos de montaje\Montajes\Montajes.xlsx\Rendimiento o costo unitario de montaje de interruptores AT</t>
  </si>
  <si>
    <t>Modelo VI\Costos de montaje\Montajes\Arriendos_Maquinarias.xlsx</t>
  </si>
  <si>
    <t>Modelo VI\Costos de montaje\Montajes\Montajes.xlsx\Rendimiento o costo unitario de montaje de Transformadores&amp;Bancos de Autotransformadores</t>
  </si>
  <si>
    <t>De acuerdo con lo resuelto por la Superintendencia de Electricidad y Combustibles en su Oficio Ordinario N° 01866 del día 28 de febrero de 2020, el consultor debe considerar los IdTramo= 2141420 y IdTramo=2141421 (Punta Cortes - Tuniche 220kV C1 y C2) como parte del Estudio de Valorización Zonal.</t>
  </si>
  <si>
    <t>Para el poblado de las tablas intermedias y de resultados, el consultor utiliza constantemente como recurso, la creación de tablas temporales para realizar cálculos, agrupar, filtrar y/o validar los elementos, las que son eliminadas sin dejar registro de los valores al momento del calculo. Esto dificulta  verificar los cálculos detallados en el Anexo 9 respecto a la relación entre las tablas de recepción de datos, origen de la base de datos y el poblado de las tablas intermedias y de resultado. Debido a esto, en la práctica no es posible seguir paso a paso la memoria de cálculo.</t>
  </si>
  <si>
    <t>Se solicita al consultor reemplazar las tablas temporales por tablas reales que contengan un prefijo indicando el procedimiento que la generó. (Ej. "100_unifica_panos_Vanos" en vez de "#Vanos"). Además, en caso de que otro procedimiento modifique los valores de la tabla, es necesario que se cree una nueva tabla con el prefijo que indique esta modificación (Ej. la tabla "100_unifica_panos_Vanos", se llamaría "101_unifica_seccionamientos_Vanos" después de ejecutar el procedimiento '101_unifica_seccionamientos'). El objetivo de esto es que se pueda seguir la memoria de cálculo sobre las variables que afectó el procedimiento desde inicio y hasta su resultado, permitiendo el uso de tablas temporales solo dentro del mismo procedimiento almacenado, esto además permitirá ejecutar los procedimientos almacenados de manera independiente. De esta manera, se podrá realizar un análisis fidedigno que permita obtener los mismos resultados luego de cada etapa del cálculo y con ello hacer un seguimiento adecuado.</t>
  </si>
  <si>
    <t>Base de Datos</t>
  </si>
  <si>
    <t>Base de Datos
Incluir Habilitación Acceso Estructuras</t>
  </si>
  <si>
    <t>En el anexo "Arriendos_Maquinarias.xlsx", cada maquinaria cuenta con un consumo Diesel litros por km o por hora, sin embargo estos datos se encuentran pegados y no es trazable su origen, lo que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t>
  </si>
  <si>
    <t>Para la determinación del costo de transporte, el Consultor realizó una cotización del transporte a granel solamente entre San Antonio y Santiago,  valor que fue utilizado para el flete en los distintos Sistemas de Transmisión Zonal y Dedicado, siendo un criterio que es poco representativo por este concepto, debido a que no realiza la referenciación de este costo en las diferentes zonas geográficas del país en que se encuentra cada sistema. 
Los recargos por flete zonal a granel señalados en el Estudio están bajo los costos reales. El Estudio señala un valor de 0,25453 USD/Km.Ton</t>
  </si>
  <si>
    <t>Se solicita al Consultor considerar que la capacidad máxima que se debe utilizar para la estimación del volumen útil de los containers, corresponde a 19,8 Ton, según los antecedentes presentados anteriormente.</t>
  </si>
  <si>
    <t xml:space="preserve">Se solicita al Consultor que explique cómo aplica dicha diferenciación de costos en función de la ubicación geográfica de cada bodega.  </t>
  </si>
  <si>
    <t>En el modelo aplicado para la determinación de los costos asociados al Bodegaje se consideran los costos asociados al personal a cargo de las mismas, sin embargo, no se da cuenta de donde estarán físicamente estas personas ni los costos asociados a dicha infraestructura (oficina, PC, baño, etc.).</t>
  </si>
  <si>
    <t>El Consultor, para el cálculo de recargo de ingeniería, ocupa como subfamilia de las líneas de transmisión, la longitud de la línea, sin considerar el nivel de tensión. Todas las líneas modeladas por el Consultor, son de 66 kV, lo que es poco representativo de los sistemas zonales.</t>
  </si>
  <si>
    <t>De acuerdo al cálculo de recargo de ingeniería, para una línea de longitud menor a 5 km, se aprecia un valor de proyecto inferior a valores del mercado</t>
  </si>
  <si>
    <t>En la hoja "Paño transf", el Consultor, para la actividad "Cálculo de Malla de tierra", realiza lo siguiente:
-"Arriendo de Oficina Individual": Copia el valor obtenido desde "'Paño 66'!T58". 
-"Equipo de Oficina": copia el valor de "'Paño 66'!U58" 
- "Equipos y herramientas": copia el valor de "'Paño 66'!V58".
Lo anterior se considera incorrecto, ya que debiese realizar los cálculos específicos para esta actividad.</t>
  </si>
  <si>
    <t>Se solicita al Consultor realizar el cálculo de Arriendo de Oficina Individual, Equipo de Oficina y Equipos y herramientas, según corresponda.</t>
  </si>
  <si>
    <t>Se solicita al Consultor agregar el número de profesionales escritos en la observación  y calcular los costos de proyecto para las profesionales Ingeniero Geomensor (J32) y Ayudante Geomensor (K32).</t>
  </si>
  <si>
    <t>El Consultor no considera, dentro del equipamiento del personal y herramientas mínimas, las siguientes:
-Guantes de cuero
-Cinturón de seguridad
-Anteojos larga vista</t>
  </si>
  <si>
    <t>Se solicita al Consultor incluir el personal y las plataformas necesarias para desarrollar las tareas de actualización y carga de información en la empresa mandante y en las plataformas del Coordinador.</t>
  </si>
  <si>
    <t>El Consultor no considera todos los gastos en que se incurren, con la cantidad total de software que se ocupa, hardware y con el matenimiento y soporte de las diferentes plataformas.
Además, no está considerada la cantidad total del personal, lo que refleja un error en la cantidad y el precio unitario.</t>
  </si>
  <si>
    <t xml:space="preserve">Se solicta incorporar licencias adicionales adaptado a la dotación del personal de mantenimiento, incluyendo los respaldo y cotizaciones correspondientes que justifiquen que corresponden a valores de mercado.  </t>
  </si>
  <si>
    <t>En esta sección, el Consultor no considera para el STx E, los costos asociados al patrullaje disuasivo de robo de conductores, sus gastos generales ni los servicios de asesorías de seguridad, que están relacionados con las obligaciones que le corresponde a la Empresa Eficiente, que presenta las credenciales de ser una empresa estrategica para el sistema de transmisión.
Como antecedente, Transelec cuenta con 2 tramos que se le realiza patrullaje disuasivo constantemente durante el año, que son los siguientes: 
- Tramo Sauzal - Alto Jahuel, que tiene una extensión de 62 km, y que considera 1 patrulla.
- Tramo Charrúa - Laja, que tiene una extensión de 47 km, y que considera 3 patrulla.
Además, es necesario adicionar en la modelación del patrullaje, los siguientes temas:
- Esta tarea debe realizarse a una velocidad promedio de 30 km/h.
- Considerar un equipo de asesorías de seguridad, relacionada con las obligaciones que le corresponden a la Empresa Efeciente, que debería tener una condición de Empressa Estratégica, ante las autoridades fiscalizadoras de OS-10.
- Dentro de los elementos técnicos que debe considerar la cuadrilla de patrullaje disusivo, se tienen los siguientes elementos:  GPS, Ragios, Celulares, entre otros.</t>
  </si>
  <si>
    <t>Se solicita al Consultor proporcionar los respaldos que justifican el costo por empleado utilizado para el consumo de servicios básicos (electricidad, agua y gas), verificando que sean representativos de mercado.
Adicionalmente, se solicita considerar a la totalidad de la dotación de la empresa eficiente para valorizar los consumos de servicios básicos, en particular el de agua.</t>
  </si>
  <si>
    <r>
      <rPr>
        <b/>
        <sz val="11"/>
        <color theme="1"/>
        <rFont val="Calibri"/>
        <family val="2"/>
        <scheme val="minor"/>
      </rPr>
      <t>Seguro de contratistas</t>
    </r>
    <r>
      <rPr>
        <sz val="11"/>
        <color theme="1"/>
        <rFont val="Calibri"/>
        <family val="2"/>
        <scheme val="minor"/>
      </rPr>
      <t xml:space="preserve">: la Póliza seguro responsabilidad civil para contratistas presenta valores que no se pueden verificar ni contrastar con lo informado por las empresas, lo que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
El costo de la prima de 0,14% es también significativamente inferior al utilizado en el Estudio de Trasnmisión Nacional.
Referencia: COMA_y_Relac\Modelo\Precios\Base_Precios\Costos_unitarios.xlsx hoja:Seguros </t>
    </r>
  </si>
  <si>
    <t>Se solicita al Consultor:
-Justificar el criterio utilizado para crear las familias de subestaciones en base a los costos de materiales.
-Justificar los límites considerados por cada familia de subestaciones.
-Explicar el detalle del cálculo realizado para obtener el costo de materiales de cada familia</t>
  </si>
  <si>
    <t xml:space="preserve">
En archivo asociado al COMA del sistema E, entre la fila 189 y 219 de la hoja “Costos_varios_anual”, se presenta el cálculo asociado a las contribuciones, celda F203 y F219, dicho calculo al tipo de cambio de cierre de Junio 2020 (821,23) es $ 235 millones aprox. (Estudio Zonal) y mas menos 70 millones aprox (estudio Nacional)
A modo de antecedente mencionamos que Transelec hizo envío de los pagos de contribuciones al año 2017, mediante la respuesta al Of. Ordinario N°871-2019 de la CNE, con fecha de 10 de octubre de 2019.
 Estos montos sin considerar los pagos por reavaluos que se hicieron.
</t>
  </si>
  <si>
    <t>El Consultor, en la hoja "RECARGOS POR FLETE", presenta los resultados obtenidos del recargo por flete, para las familias de SSEE y LLTT, por sistema. En la hoja mencionada, no se calcula el valor del recargo para algunas familias, debido a que no considera una obra representativa para cada sistema. 
Posteriormente, en la planilla "STZYD CALCULO VNR LINEAS Y SSEE vIA2", el Consultor aplica como criterio el valor promedio de cada familia y se lo asigna a los sistemas que no les calculó el correspondiente recargo por flete.
Este criterio no se explica ni se justifica en el informe.
Lo anterior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t>
  </si>
  <si>
    <t>Se solicita al Consultor justificar el criterio para completar el valor de recargo por flete en las familias que no se tiene una obra representativa, con el promedio de las otras zonas.</t>
  </si>
  <si>
    <t>El Consultor, en las hojas "Flete por SSEE" y "Flete por lineas", clasifica los materiales (Acero, Elem.Elect, Hormigón y Transp.Especial) para realizar el cálculo del costo de flete para cada obra representativa, y el criterio de clasificación indicado no se encuentra justificado en el informe.
Lo anterior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t>
  </si>
  <si>
    <t>Se solicita al Consultor justificar el criterio aplicado en la clasificación de los materiales.</t>
  </si>
  <si>
    <t>Base Muestra LLTT
Base Muestra SSEE</t>
  </si>
  <si>
    <t>Las planillas "Base Muestra LLTT" y "Base Muestra SSEE", no presentan trazabilidad en los valores que contiene.
Además, el Consultor aplica un criterio de clasificación para los materiales, el cual no presenta justificación en el informe. 
Lo anterior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t>
  </si>
  <si>
    <t>Se solicita al Consultor indicar el origen de los datos contenidos en las planillas mencionadas y justificar el criterio de clasificación de los materiales.</t>
  </si>
  <si>
    <t>El Consultor, en la hoja "RESUMEN RECARGOS BODEGAJE", presenta los resultados obtenidos del recargo por bodegaje, para las familias de SSEE y LLTT, por sistema. En la hoja mencionada, no se calcula el valor del recargo para algunas familias, debido a que no considera una obra representativa para cada sistema. 
Posteriormente, en la planilla "STZYD CALCULO VNR LINEAS Y SSEE vIA2", el Consultor aplica como criterio el valor promedio de cada familia y se lo asigna a los sistemas que no les calculó el correspondiente recargo por bodegaje.
Este criterio no se explica ni se justifica en el informe, lo anterior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t>
  </si>
  <si>
    <t>Se solicita al Consultor justificar el criterio para completar el valor de recargo por bodegaje en las familias que no se tiene una obra representativa, con el promedio de las otras zonas.</t>
  </si>
  <si>
    <t>En las hojas "Bodegaje por SSEE" y "Bodegaje por líneas", se aplica un factor de (2*22) a la fórmula de determinación del 'Costo Mensual Transporte (USD)' (columna J en SSEE, columna H en Lx), que no se encuentra justificado en el informe.
Lo anterior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t>
  </si>
  <si>
    <t>Se solicita al Consultor justificar la aplicación del factor (2*22) en la fórmula de Costo Mensual Transporte (USD)</t>
  </si>
  <si>
    <t>Al igual que en el título 6.1, se deberían considerar los tipos de instalaciones, condiciones geográficas e influencia del clima para realizar el catastro de instalaciones, y no considerar solamente los niveles de tensión y largos de las líneas.</t>
  </si>
  <si>
    <t>Se solicita alinear los criterios con los definidos en el título 6.1 del Informe.</t>
  </si>
  <si>
    <t>En primer lugar, se solicita cambiar la base de tiempo (“horas/día de trabajo” según planilla “O&amp;M Mod CNE – Zonal X.xlsx”) sobre la cual se calcula el costo horario de vehículos ajustado a la jornada laboral de las brigadas, para así considerar de forma íntegra los costos fijos de los vehículos. 
En segundo lugar, se solicita considerar que los vehículos no puedan ser fraccionarios, ya que estos se adquieren de forma entera. A modo de ejemplo, en el Zonal E se necesitan 6,22 cuadrillas C3 para dar cumplimiento a las actividades de O&amp;M; en este caso, se necesitan valorizar 7 sets de vehículos de la cuadrilla C3, y no 6,22 sets de vehículos como se establece el modelo.</t>
  </si>
  <si>
    <t>Se solicita al Consultor utilizar el estandar definido por el fallo del Panel de Expertos en el Dictamen 06-2015 para la remuneración del Directorio, es decir US$50.000 anuales por director.</t>
  </si>
  <si>
    <t>La metodología del cálculo de velocidades medias de las cuadrillas para cada zonal fue la siguiente: 
-	45 km/h durante los primeros 10 kilómetros (asumiendo que durante esa distancia la cuadrilla está dentro de terreno urbano, saliendo de la ciudad) 
-	90 km/h en terreno llano
-	60 km/h en terreno montañoso.
Respecto a esto se deben tener las siguientes consideraciones: 
-	La velocidad máxima permitida en zona urbana es de 50 km/h, por tanto es objetable considerar una velocidad media de 45 km/h considerando que dentro del radio urbano existen señaléticas viales asociadas a pasos de cebra, ceda el paso, disco pare, semáforos y otras señaléticas que dificultan alcanzar un valor medio tan cercano a la de la velocidad máxima permitida. 
-	De la misma forma, la existencia de terrenos llanos de sistemas de transmisión zonal no implica caminos rectos, sino por el contrario sinuosos. La mayoría de los caminos no corresponden a autopistas y muchas veces ni siquiera a rutas principales, también es común encontrar caminos ripiados, todos en los cuales difícilmente se puede alcanzar una velocidad media de 90 km/h. Otro elemento relevante que atenta con alcanzar dicha velocidad es que las cuadrillas deben conducir camiones y otros vehículos pesados que difícilmente pueden alcanzar dichas velocidades sin comprometer su seguridad.
-	Por último, se observa que una velocidad promedio de transporte de 60 km/h es muy alta para caminos de montaña considerando los accidentes geográficos que tienen los mismos, a saber franjas laterales, curvas cerradas, pendientes, etcétera.</t>
  </si>
  <si>
    <t>El Consultor considera para calcular el costo variable de los vehículos de las cuadrillas un rendimiento promedio (km/litro) de los vehículos que componen cada cuadrilla. Este valor lo multiplica por la distancia total recorrida al año en kilómetros y luego por el costo en dólares de un litro de gasolina. A este cálculo le falta considerar la cantidad de vehículos que componen cada cuadrilla.</t>
  </si>
  <si>
    <t>Se solicita al Consultor tener en consideración el número total de vehículos de las cuadrillas al calcular el costo variable, y no solo valorizar un único vehículo por cuadrilla.</t>
  </si>
  <si>
    <t>El Consultor, respecto de equipos especiales de mantenimiento, no menciona un instrumento para hacer pruebas en subestaciones digitales y medición de fallas a tierra en sistemas de corriente continua energizados.</t>
  </si>
  <si>
    <t>Se solicita al Consultor incluir los equipos mencionados.</t>
  </si>
  <si>
    <t>En el modelo de la empresa eficiente no se consideran costos asociados a sistemas de monitoreo como el Sistema de lectura remota de protecciónes (SLRP) y el sistema de medidas. Tampoco se abordan costos de ciberseguridad.</t>
  </si>
  <si>
    <t>Se solicita al Consultor incorporar dichos costos en el estudio de valorización del sistema de transmisión zonal.</t>
  </si>
  <si>
    <t>En el Informe no se mencionan capturadores de datos para mantenimiento en terreno.</t>
  </si>
  <si>
    <t>Se solicita agregar, equipos PDAs. y capturadores de datos para mantenimiento.</t>
  </si>
  <si>
    <t>Si bien en las planillas del modelo de COMA se puede apreciar el equipamiento de seguridad en general de las cuadrillas de OyM, el detalle del mismo no se aprecia en el informe. Por otra parte, no es posible distinguir la metodología de cómo se valorizan los elementos de seguridad considerados, ya que los costos unitarios son valores en las planillas de costos unitarios.</t>
  </si>
  <si>
    <t>Se solicita al Consultor detallar en el informe los elementos de seguridad que consideró para las brigadas. También, se solicita que aclare como valorizó dichos componentes ya que no se logra identificar sustento en el modelo.</t>
  </si>
  <si>
    <t>5.1.6.7 Equipos e instrumentos
Página 115</t>
  </si>
  <si>
    <t xml:space="preserve">Si bien el Consultor menciona que considera un centro de control principal y uno de respaldo, incluyendo dos sistemas SCADA, en los cálculos del modelo del COMA no se aprecia una correlación entre lo descrito en el informe y la valorización de los sistemas SCADA y centros de control. Además, considera que en los edificios de la estructura central se encuentra la superficie destinada a las salas del centro de control, pero no especifica si se considera la superficie para su respaldo. Tampoco estimó los costos del enlace de comunicación entre ambos centros de control y del centro de control de respaldo con el Coordinador. Asimismo, considera un único enlace de comunicación entre las subestaciones  y el centro de control, lo cual por normativa debe estar duplicado para dar respaldo.
</t>
  </si>
  <si>
    <t>Se solicita al Consultor considerar explícitamente los niveles de redundancia en los centros de control, los sistemas SCADA, la alimentación eléctrica y los sistemas de telecomunicaciones que exige la normativa vigente y en especial la NTSyCS.</t>
  </si>
  <si>
    <t>5.1.6.8 Sistema SCADA.
Página 117</t>
  </si>
  <si>
    <t>El Consultor no menciona dentro del sistema de supervisión y control de la red de transmisión elementos que son requisitos para la operación: 
1.	Hardware y software del OTS (Operator Training Simulator).
2.	Falta incorporar el MIMICO.
3.	Faltan elementos de ciberseguridad.
4.Faltan equipos de comunicación de VOZ incluyendo grabadoras.</t>
  </si>
  <si>
    <t>Se solicita incluir los siguientes elementos:
1. Hardware y software del OTS (Operator Training Simulator).
2. MIMICO.
3. Elementos de ciberseguridad.
4.Equipos de comunicación de VOZ incluyendo grabadoras.</t>
  </si>
  <si>
    <t>El Consultor no menciona en el estudio el equipamiento no fungible, herramientas y/o equipos de apoyo de última generación para la ejecución del mantenimiento.</t>
  </si>
  <si>
    <t>Se solicita al Consultor considerar, entre otros:
1.	Lentes de realidad aumentada.
2.	Equipos de pruebas para subestaciones digitales.
3.	Equipos para análisis de redes networking.
4.	Equipos para pruebas en los distintos sistemas de comunicaciones.
5.	Laboratorios de protecciones que incluyan cajas Omicron y softwares específicos para pruebas en protecciones y subestaciones digitales.</t>
  </si>
  <si>
    <t>5.1.3.3 Determinación de Criterios y Supuestos Básicos.
Pàg. 46</t>
  </si>
  <si>
    <t xml:space="preserve">Se consideran economía de escala en la compra de componentes del sistema de transmisión, considerando como referencia, y sin mayor sustento, a los descuentos realizados en el estudio tarifario del periodo 2010 - 2014.
Las Bases señalan que en relación de las economías de escala se considerará cada tramo como proyecto completo e independiente.  </t>
  </si>
  <si>
    <t>Para efectos de las economías de escala a considerar en los precios, se solicita tener  presente lo dispuesto en las Bases en cuanto a que cada tramo debe ser considerado como proyecto completo e independiente.
Además, en caso deutilizar dicho descuento, se solicita al Consultor justificar y dar respaldos de la economía de escala aplicada. En caso contrario, se solicita eliminar dicho descuento.</t>
  </si>
  <si>
    <t>5.2.1 Enfoque general.
Pàg. 123</t>
  </si>
  <si>
    <t>En relación a las actividades de O&amp;M, se hace referencia a las condiciones que afectan al desempeño de dichas actividades, generando pérdidas de eficiencia. Sin embargo, existe un factor no considerado en el modelo de cálculo del COMA.
En el modelo no se considera:
- La geografía del terreno en la que se encuentran instalados los activos que implican accesos a las instalaciones con diferente grado de complejidad en función de la traza de las líneas, superficie de los caminos, laderas empinadas, accesos por caminos a pie, etc.
- Presencia de aves que causan fallas en líneas eléctricas.
- Las normas, requisitos y exigencias que emanen de la normativa ambiental vigente."</t>
  </si>
  <si>
    <t>Se solicita al Consultor considerar dicha condición que afecta el rendimientos de las actividades de OyM en algunos activos de transmisión zonal.</t>
  </si>
  <si>
    <t>5.2 Metodología aplicada a la determinación del COMA
5.2.7 Composición de las EM de los STxZ y STxD
b) Costos de los Bienes Muebles e Inmuebles (Activos No Eléctricos)
Página 127</t>
  </si>
  <si>
    <t>Se solicita considerar como alcance del equipamiento necesario, los siguientes tipos de activos:
Comunicación (opat, mmoo, fo, OPGW, teleprotecciones, vhf, multiplexores, satelitales, networking, 4g, PABX) y telecontrol (SCADA, URT, SCL, SAS),  incluyendo además el sistema de lectura remota de medidas (hardware, software y canales de comunicación), el sistema de lectura remota de protecciones (Hardware, software y canales de comunicación), El sistema de sincrofasores (Software, hardware y comunicaciones), el sistema PDCE (Hardware, software y comunicaciones) y Sistema registrador de frecuencia (Hardware, software y comunicaciones).</t>
  </si>
  <si>
    <t>5.2.8 Costos de actividades de O&amp;M de brigadas
pàg. 131</t>
  </si>
  <si>
    <t xml:space="preserve">Se solicita considerar e incorporar las siguientes actividades y materiales:
- Servicios contratados, tales como estudios de diagnóstico, análisis y tratamiento de aceites y gases, servicios de asesorías especializados para la detección y reparación de fallas. 
- Mantenimiento de equipos de detección y extinción de incendios.
- Mantenimiento de equipos de aire acondicionados.
- Mantenimiento de equipos de intrusión y vigilancia.
- Mantenimiento de equipos primarios en subestaciones 
- Mantenimiento de sistemas de ciberseguridad (NOC, SOC y sistemas de supervisión).
</t>
  </si>
  <si>
    <t>En cuanto a las actividades de reparación, no se menciona si en el modelo se considera que ocurre con el elemento de la red fallado. No se especifica si se incluye el costo de las actividades de retiro y traslado del elemento reemplazado, junto con su posterior tratamiento y el bodegaje del mismo.</t>
  </si>
  <si>
    <t>Se solicita al Consultor que estos costos sean incluidos en la actividad de reparación o en otra partida de costo.</t>
  </si>
  <si>
    <t>5.2.8.4 Valorización de las Actividades de O&amp;M de brigadas
pág. 139</t>
  </si>
  <si>
    <t>Se solicita especificar la metodología para dimensionar el stock de repuestos, tanto en lo que se refiere a activos menores como a activos mayores. A modo de ejemplo, nos referimos a interruptores de poder, transformadores de poder, transformadores de corriente o tensión, desconectadores, etc. Lo anterior considerando las limitantes que impone la NTSyCS a la indisponibilidad de suministro a clientes y las implicancias prácticas que esto conlleva en una política de disponibilidad y distribución de repuestos/reservas en la zona cubierta por la empresa eficiente.
En este contexto, se debe considerar un stock de repuesto por centro regional, y el costo del bodegaje de cada uno de ellos, no solo el costo de adquisición del componente.</t>
  </si>
  <si>
    <t>Se solicita al Consultor cambiar el rendimiento de dichos camiones de 7 a 3,5 km/lt.</t>
  </si>
  <si>
    <t xml:space="preserve">5.2.8.4 Valorización de las Actividades de O&amp;M de brigadas, página 139 </t>
  </si>
  <si>
    <t>5.2.8.4 Valorización de las Actividades de O&amp;M de brigadas, página 140</t>
  </si>
  <si>
    <t>A nivel de control, protecciones y telecomunicaciones, las cantidades de equipos considerados no concuerdan con lo existente. No son consistentes los números indicados con lo existente en los sitios y además no existen todos los componentes. No se consideran las teleprotecciones (con respaldo para cumplimiento de norma técnica y considerando todos los componentes para el soporte de transmisión de estas), equipos de networking, MUX, centrales telefónicas, VHF, filtros de acoplamiento para los OPLAT. Se consideran banco de baterías no respaldados. Se considera 1 sistema de control y protecciones, sin diferenciar los equipos que corresponden (protección de distancia, diferencial de barra, controlador de paño, sobrecorriente, verificación de sincronismo etc), 1 solo sistema no cumple con lo solicitado por la Norma Técnica para instalaciones sobre 220kV y 154kV donde se requiere doble sistema de protecciones y tampoco para instalaciones de 110kV donde en algunos casos se requiere doble sistema. Se deben incluir también las diferenciales de barra. No se consideran sistemas técnicos de seguridad ni contra incendio. No se considera sistema de lectura remota de protecciones ni PMU. Se concluye que no hay un cruce con el inventario.
OyM Mod CNE - Zonal X, hoja "Cantidad Paños"</t>
  </si>
  <si>
    <t>5.2.8.4 Valorización de las Actividades de O&amp;M de brigadas y 5.1.6.7 Equipos e Instrumentos , página 115.</t>
  </si>
  <si>
    <t>El equipamiento declarado por brigada es insuficiente para realizar los trabajos para los cuales se definieron cada una de las brigadas de mantenimiento. Ejemplo de ello son las actividades de trabajo con tensión que requieren herramientas y equipos como conjunto de Pértigas, andamios, escalas de apoxyglass, plataformas aisladas, medidor de aislación para pértigas, trajes conductivos para linieros, mantas y cubreconductores de goma, camión hidroelevador aislado, etc y que no están consideradas en el modelo.
Otro ejemplo es la inspección visual pedestre que requiere prismático, cámara fotográfica,  bastón espanta perros y PDA, pero nada de lo anterior está considerado.
Anexos: OyM Mod CNE - Zonal X, hoja "Equipos y Herramientas" y COMA X, hoja "Equipos_espec"</t>
  </si>
  <si>
    <t>5.1.6.7 Equipos e Instrumentos , página 115.</t>
  </si>
  <si>
    <t>5.2.8.4 Valorización de las Actividades de O&amp;M de brigadas, Asesorias, estudios y otros servicios, página 142</t>
  </si>
  <si>
    <t>5.2.11.4 Dimensionamiento del Personal de la Administración Central, Jefaturas Zonales, página 156</t>
  </si>
  <si>
    <t>5.2.11.4 Dimensionamiento del Personal de la Administración Central, subgerencia de Mantenimiento, página 155</t>
  </si>
  <si>
    <t>Las Empresas Modelo  por sistema no cuentan con Especialistas de alta calificación técnica y experiencia en las especialidades de Líneas, SSEE, Protecciones y Telecomunicaciones. Estos profesionales son clave para realizar análisis de alta complejidad técnicas, especialmente cuando ocurren fallas catastróficas, tomando el liderazgo con autonomía, analizando lo sucedido e interviniendo directamente en terreno si el problema lo amerita, diagnosticando con mayor exactitud el problema, reportando a las jefaturas la explicación de lo sucedido e indicando los pasos correctos para proceder con una solución que permita restablecer la operación continua del sistema. Adicionalmente, por el nivel de renta establecido para los Analistas de cada especialidad, se puede deducir que son profesionales con máximo 2 años de experiencia.
Anexo "COMA X"</t>
  </si>
  <si>
    <t>5.2.11.3.2 Jefaturas Zonales, página 150</t>
  </si>
  <si>
    <t>Las Empresas Modelo  por sistema no cuentan con suficiente personal para administrar correctamente el personal que se encuentran en terreno. En efecto, el personal llamado a cumplir las funciones de la gestión inmediata de mantenimientos correctivos, la determinación de la determinación de la programación de las brigadas, la gestión de los permisos de trabajo para las brigadas, la emisión de las órdenes de compra, la revisión de informes de respaldo del trabajo realizado por el contratista (único respaldo pues no todos los trabajos son inspeccionados), en paralelo gestionar el personal interno de cada especialidad para determinar qué faena será inspeccionada son los Supervisores de Mantenimiento (2 de Líneas, 2 de SSEE y 0 de Protecciones), pero estos se encuentran centralizados en la oficina central. Tomando como ejemplo el sistema E, estámos hablando de más de 20 inspectores y de 139 cuadrillas distribuídas en 7 zonales, lo que en la practica hace cuestionable que puedan cumplir toda la labor encomendada en paralelo administrar tantos recursos.
Anexo "COMA X"</t>
  </si>
  <si>
    <t>5.2.11.4 Dimensionamiento del Personal de la Administración Central, Subgerencia de Operaciones, página 154</t>
  </si>
  <si>
    <t>Las Empresas Modelo  por sistema no cuentan con una Unidad dedicada al Control de la Operación, cuyas funciones son controlar los procesos de operación en tiempo real y programado, y de calidad para el mejoramiento continuo, estudiar, desarrollar y actualizar la normativa interna respecto de las actividades propias de la operación, con especial énfasis en las intervenciones de personal propio, contratado o de terceros en las instalaciones, a fin de prevenir y controlar los riesgos que puedan afectar a las personas y al servicio y controlar el cumplimiento de la normativa.
Efectuar el análisis de las actividades operacionales, en especial, ante eventos y perturbaciones particulares. 
Administrar, gestionar y operar el ERP como otros sistemas de información que permitan la evaluación sistemática del comportamiento de las instalaciones respecto de los estándares fijados y el compromiso con los objetivos de seguridad y calidad de servicio.
Preparar y mantener la estadística de los tiempos de Indisponibilidad de la Empresa Modelo.
Participar en la preparación de los documentos contractuales con terceros, por relaciones operacionales en las nuevas conexiones al STT. Se deben confeccionar los Convenios de Coordinación de Operación cada vez que se incorpore un nuevo punto de conexión al STT y los Contratos de Servicios de Operación en caso que el nuevo punto de conexión requiera operación de la Empresa Modelo.
Proponer la dotación de personal y capacitación del personal de operaciones.
Dar los nombres oficiales a las instalaciones, nombres que serán utilizados por la toda la compañía, en coordinación con el Coordinador.
Anexo "COMA X"</t>
  </si>
  <si>
    <t>La configuración de brigadas de Protecciones y Teleco son de 1 Jefe más un Técnico Especialista. No obstante, cuando se realizan trabajos en fibra óptica o en enlaces OPLAT, estos se realizan "punto a punto". Esto quiere decir que para una línea de transmisión, los trabajos en los sitemas de comunicaciones se deben realizan con brigadas simultáneas. 
Anexo "OyM Mod CNE Zonal X.xlsx", hoja "Conformación_Cuadrillas".</t>
  </si>
  <si>
    <t>5.2.8.2 Conformación de Brigadas Tipo, página 133</t>
  </si>
  <si>
    <t>Las cuadrillas C4 (Poda y Roce) y C6 no cuentan con Jefes de Equipo. Al respecto, se recuerda que los Jefes de Equipo son los responsables de solicitar los recursos y controlar que se cumpla con lo establecido en el procedimiento, con ocasión del desarrollo de los trabajos y actividades. Velan porque sus trabajadores a cargo, se encuentren con todos sus implementos de seguridad, además, será el responsable de realizar los trabajos en forma segura y de acuerdo a la documentación aprobada (Planos, Especificaciones, etc.) utilizando en forma eficiente los recursos asignados para tales efectos; entregando en forma verbal los procedimientos aprobados a los trabajos asignados, a todo su personal, verificando que ellos comprendan paso a paso todas las actividades a realizar.
Comentar que la actividad de Poda y Roce es considerada de riesgo pues realizan el trabajo en instalaciones energizadas en altura, mientras que la reparación de caminos hace uso de maquinaria pesada en tramos donde sea posible realizarlo, mientras se utiliza personal con palas para tramos de dificil acceso.
Anexo "OyM Mod CNE Zonal X.xlsx", hoja "Conformación_Cuadrillas".</t>
  </si>
  <si>
    <t>5.1.6.8 Sistema SCADA, página 117</t>
  </si>
  <si>
    <t>Modelo VI\Costos de montaje\Montajes\Montajes.xlsx\Rendimiento o costo unitario de montaje de transformadores de corriente</t>
  </si>
  <si>
    <t>Modelo VI\Costos de montaje\Montajes\Montajes.xlsx\Rendimiento o costo unitario de montaje de Pararrayos</t>
  </si>
  <si>
    <t>Modelo VI\Costos de montaje\Montajes\Montajes.xlsx\Rendimiento o costo unitario de montaje de Trampas de Onda</t>
  </si>
  <si>
    <t>Modelo VI\Costos de montaje\Montajes\Montajes.xlsx\Rendimiento o costo unitario de montaje de Pintado de Estructuras</t>
  </si>
  <si>
    <t>Modelo VI\Costos de montaje\Montajes\Montajes.xlsx\Rendimiento o costo unitario de montaje de Accesorios de Estructuras</t>
  </si>
  <si>
    <t>Se solicita al Consultor considerar soluciones de virtualización, postgres, caché, Software de replicación y Disaster Recovery.</t>
  </si>
  <si>
    <t>Se solicita al Consultor agregar, entre otros:
-Acceso de control de red (NAC).
-Wifi.
-Equipos switch de core.
-Distribución.
-Controladores inalámbricos.
-Medios de transmisión de datos con Terceros.
-Sistemas de video conferencia.</t>
  </si>
  <si>
    <t>Se solicita al Consultor incorporar personal interno responsable de la coordinación de las muestras y determinar un costo por análisis de cada muestra por parte de un laboratorio.</t>
  </si>
  <si>
    <t>Se solicita al Consultor explicar el modelo de atención de emergencias en el informe, y detallar qué porcentaje representa respecto al costo total del COMA Brigadas.</t>
  </si>
  <si>
    <t xml:space="preserve">Se solicita al Consultor considerar los siguientes volúmenes de agua, que si bien los tiempos de lavado pueden ser variables y dependientes de los procedimientos, un buen lavado por cadena debe andar por los siguientes volúmenes de agua considerando tiempos efectivos de lavado:
Voltaje   min/cad   litros
500 kV     2               200
220 kV     1               100
154kV      0,8           80
110kV      0,6           60
66 kV       0,6           60
MT           0,3           30
</t>
  </si>
  <si>
    <t xml:space="preserve">Se solicita al Consultor utilizar la siguiente tabla, la que determina el gasto de agua por equipo primario considerando 2 pitoneros. El gasto de agua por bushing de un transformador es equivalente al gasto de agua de una fase de un TC o TP, según su nivel de tensión.
</t>
  </si>
  <si>
    <t xml:space="preserve">Se propone que un 12,44% del costo total de los trabajos tengan un recargo del 50%. Este porcentaje se justifica en base a los trabajos en horarios inhábiles (fines de semana, feriados y nocturnos) que Transelec ha ejecutado en el último año:
Total de Trabajos Ejecutados: 15260
Trabajos Nocturnos: 620
Trabajos fines de semana o feriados: 1296
</t>
  </si>
  <si>
    <t xml:space="preserve">Se propone que el Consultor considere cámaras tipo  FLIR T1020 cuya resolución es de 1024x768 y un campo de visión de 28° × 21°.
</t>
  </si>
  <si>
    <t>Se solicita al Consultor modificar el modelo de consumo de combustible para el bulldozer, utilizando las horas de ejecución de trabajo, y además el costo del camión rampa que permite la movilización del bulldozer.</t>
  </si>
  <si>
    <t>Se solicita al Consultor revisar el inventario por paño y reflejar fielmente lo existente en terreno en materia de teleprotecciones, equipos networking, MUX, centrales telefónicas, VHF, filtros de acoplamiento para OPLAT, bancos de baterías con respaldo, sistemas de protecciones según función y con respectivo respaldo solicitado por Norma Técnica, equipos de seguridad, cámaras de vigilancia, sistemas contra incendios, sistemas de lectura remota de protecciones y PMUs. Se adjunta anexo SRLP y PMU con gastos de implementación.</t>
  </si>
  <si>
    <t>Se solicita al Consultor incrementar las brigadas de Protecciones y Teleco de 1 a 4 técnicos especialistas.</t>
  </si>
  <si>
    <t xml:space="preserve">Para lograr asumir la función COR, se solicita al Consultor que la empresa modelo:
1.- Incorpore la información de otros coordinados que no son parte del sistema nacional al SCADA y OTS. Se considera la incorporación de señales ICCP a un valor de 4,5 UF por paño.
2.- Incorpore un operador adicional por turno al CNOT. Esto considera su remuneración y equipamiento para operar. </t>
  </si>
  <si>
    <t>Se solicita al Consultor:
- Distribuir por cada Zonal 1 Supervisor de Lineas, 1 Supervisor de SSEE y un Supervisor de Mtto de Protecciones y Teleco. 
- Incorporar por cada 4 brigadas de una especialidad que haya en una Zonal, 1 Analista de Especialidad.
-Modificar el cargo de Jefe Zonal por el cargo de Subgerente pues ellos tienen mucha  gente a cargo y ejercen la representación de la empresa frente a la autoridad regional respectiva, teniendo responsabilidad penal cuando ocurren situaciones de extremas en las instalaciones a su cargo.</t>
  </si>
  <si>
    <t>Se solicita al Consultor incluir en cada Empresa Modelo una Unidad de Control de la Operación con 1 Jefe y 2 Ingenieros a cargo.</t>
  </si>
  <si>
    <t>Se solicita al Consultor incluir a la Oficina Central: 2 Ingenieros Especialistas de Líneas, 2 Ingenieros Especialistas de SSEE, 2 Ingenieros Especialistas de Protecciones y 1 Ingeniero Especialista de Telecomunicaciones. Todos, con un mínimo de 10 años de experiencia.</t>
  </si>
  <si>
    <t>Se solicita al Consultor establecer un estandar de inspección del 50%. Para el ejemplo del sistema E, sería equivalente a incrementar los inspectores de líneas de 11 a 13, incrementar de 11 a 46 los inspectores de SSEE e incrementar los inspectores de telecomunicaciones y protecciones de 0 a 10. Todos, distribuidos proporcionalmente a las brigadas que hay en cada zonal.</t>
  </si>
  <si>
    <t>Se solicita al Consultor calcular la cantidad de energía por paño de cada subestación con la que se cuente información dividiendo energía anual total por el número de paños y determinar un ratio promedio, para luego extrapolar dicho ratio a cada subestación que no se cuente con información en función del número de paños.</t>
  </si>
  <si>
    <t>La hoja "Pronunciamiento" del archivo "L¡neas_DB_Coordinador.xlsx" contiene el listado de empresas que se acogieron a la opción n°1 del artículo vigésimo tercero transitorio de la ley 20.936, el cual permite aplicar el 65% al valor de la servidumbre del Decreto 14/12. En dicha hoja, para Transelec, el Consultor homologa el código P_126 al código P_032 generando con ello una inconsistencia en la aplicación de la fórmula que determina la opción escogida por Transelec. En efecto, al aplicar la fórmula de la columna "Pronunciamiento" de la hoja "DB_CEN_DB_D14_12", se genera un valor 2 producto del SUMAR.SI aplicado y con esto, asume erróneamente la opción de Transelec. En consecuencia, todos los valores del Decreto14/12 no son reconocidos.</t>
  </si>
  <si>
    <t>Se solicita al Consultor,  incorporar nuevamente el código P_126 para evitar que la aplicación de la fórmula indicada genere este error de valorización. En su defecto, eliminar la fila asociada a P_126.</t>
  </si>
  <si>
    <t>Se solicita al Consultor considerar para la Subestación Sauzal, el valor del terreno informado en Carta DE01941-18 al Coordinador. Para ello, en la columna "check valor" debe incorporar el dato "DB_Nota CEN 1941", de manera que se llame correctamente el valor del terreno.</t>
  </si>
  <si>
    <t>Parte del procedimiento [dlk].[300_CALCULO_VATT], calcula la prorrata utilizada por el Consultor para distribuir los costos medioambientales, terrenos y servidumbres asociadas a los tramos de calificación en función del "VD" (sumatoria de CU, MO y Recargos) y los elementos que estén relacionados a las familias "Subestaciones" o "Tramos" de las instalaciones. Lo anterior tiene como consecuencia que todos los costos relacionados a Derechos de uso de suelo y medio ambiente, se prorrateen tanto en el propietario de la subestación o línea, como en elementos de otras empresas que se encuentren dentro de la instalación.
Por ejemplo, en el caso del terreno de la SE Rancagua (SE-Z_353), se prorratea su valor en instalaciones de la empresa P_083, que no es propietaria del terreno.</t>
  </si>
  <si>
    <t>El Consultor no incorpora el tramo de calificación "Z_314 Cerro Navia 110-&gt;Cerro Navia Chilectra 110" debido a que la empresa dueña de dicho tramo no ingresó la cubicación de ésta, por lo tanto, los paños B1 y B2 de la Subestación Cerro Navia se encuentran sin su vinculación correcta.</t>
  </si>
  <si>
    <t>El Consultor no ha seccionado el tramo de IdTramo = 973576 Pullinque - Los Lagos 1. El punto de seccionamiento es la Subestación Panguipulli.</t>
  </si>
  <si>
    <t xml:space="preserve">El Consultor aplica el % de participación de las líneas dedicadas sometidas a regulación de precios directamente a los valores de AVITotal, COMA, AEIR y VATT, sin embargo, de acuerdo a lo que Transelec entiende, este % se debe aplicar sobre el VI Total y luego, a partir de él, se deben calcular el resto de los parámetros AVITotal, COMA, AEIR y VATT. </t>
  </si>
  <si>
    <t xml:space="preserve">Se solicita al Consultor incorporar dentro de la valorización la tabla HabilitacionAccesosEstructuras. </t>
  </si>
  <si>
    <t>Se solicita al Consultor asegurar la trazabilidad entre los resultados que se obtienen de los modelos aplicados y los datos utilizados en la base de datos para realizar la valorización de las instalaciones.</t>
  </si>
  <si>
    <t>En la página 76 del Informe, se menciona que para el cálculo de montaje se aplica un factor por lluvias, así como un factor de clima adverso y se indica que para calcular estos factores se utilizaron los datos extraídos del Centro de Ciencia del Clima y Resiliencia (CR2) de Chile, cuya base de datos de registros de puede descargar de http://www.cr2.cl/datos-de-precipitacion, mientras que los factores calculados para cada sistema se presentan en la siguiente tabla:
Al revisar el link entregado por el Consultor, es posible descargar las siguientes bases de datos:
- cr2_prAmon_2018.zip: Valores mensuales de precipitación medidos desde estaciones nacionales, desde 1900...
- cr2_prDaily_2018_ghcn.zip: Observaciones de precipitación medidos desde estaciones nacionales y desde estaciones...
- cr2_prDaily_2018.zip: Archivos con valores diarios de precipitación en estaciones nacionales, desde 1900...
- cr2_prAmon_2019.zip: Valores mensuales de precipitación medidos desde estaciones nacionales, desde 1900...
Cada una de las bases de datos antes mencionadas, posee una gran cantidad de registros, a modo de ejemplo, el archivo cr2_prAmon_2018.zip, posee 1.238.458 registros de precipitaciones mensuales, sin considerar las celdas que contienen atributos. Los registros tabulados corresponden a 874 estaciones de medición, entre los meses de Enero de 1900 a Enero de 2018. Lo anterior implica que se haga muy difícil poder reproducir los factores presentados por el Consultor, ya que es necesario agrupar las estaciones de medición, y por consiguiente los registros de precipitaciones correspondientes, para cada sistema.
Por otra parte, en el mismo link entregado por el Consultor se indica que es posible descargar la siguiente información:
- Precipitación Diaria – DMC
- Precipitaciones Diarias – DGA
- Precipitación Acumulada – DGA
- Precipitación Diaria - ACT19
Lo cual no fue posible, ya que la página web sólo devolvió el mensaje "No se puede acceder a este sitio".
De acuerdo a lo antes mencionado, el Consultor no entrega un archivo de cálculo dónde se realice la agrupación de las estaciones de medición por Sistema de Transmisión Zonal, ni dónde tampoco se realicen los cálculos necesarios para obtener los porcentajes presentados en la tabla previa. En el modelo de montaje (Montajes.xlsx) esta tabla se encuentra con valores pegados, por lo cual no es posible establecer la trazabilidad correspondiente.</t>
  </si>
  <si>
    <t>Se solicita al Consultor presentar los cálculos realizados para obtener los datos de factor por lluvias y Factor por Clima Adverso, aplicados en el modelo de montaje.</t>
  </si>
  <si>
    <t>En el informe, el Consultor señala que “utiliza, para la conformación teórica de brigadas y sus rendimientos, datos de carácter público de organismos reguladores de energía (principalmente OSINERGMIN, Organismo Supervisor de la Inversión en Energía y Minería, de Perú; y ANEEL, Agência Nacional de Energia Elétrica, de Brasil) además de datos de su propiedad que han sido propuestos, revisados, y finamente aprobados por diversos organismos reguladores del sector de energía en Latinoamérica con los cuales ha realizado reiterados estudios de este tipo; oportunamente expuestos como antecedentes en la instancia de presentación de la oferta de trabajo.” Sin embargo, no se adjunta dentro de los antecedentes de respaldo ningún link o documento que contenga los datos indicados ni tampoco en que procesos han sido utilizados. Además, no se asegura que la aplicación de esta normativa extranjera cumpla con todas las exigencias de orden laboral, de seguridad y de medioambiente existentes en Chile.</t>
  </si>
  <si>
    <t>Se solicita al Consultor disponer de la información utilizada como base para determinar los rendimientos de las cuadrillas empleados en la determinación del costo de montaje y justificar su aplicabilidad en el territorio chileno.</t>
  </si>
  <si>
    <t xml:space="preserve">El Consultor modela las cuadrillas de montaje, sin cosiderar los tiempos necesarios para realizar las charlas de seguridad y para los horarios de colación. A modo de ejemplo y de acuerdo a lo presentado en la hoja "Tareas" del archivo "Montajes.xlsx", la cuadrilla de Montaje de Equipos Electromecánicos distribuye su tiempo de la siguiente manera:
- Montaje electromecánico (60%)
- Conexión de potencia (20%)
- Conexión de cableado de control (10%)
- Mediciones y pruebas (10%)
A partir de lo anterior, se verifica que no está cnsiderado el tiempo para una charla prevención de riesgos de 30 minutos al día y para el horario de colación.
</t>
  </si>
  <si>
    <t>Se solicita al Consultor incorporar el tiempo necesario para las charlas de prevención de riesgos y para colación en las tareas asignadas a las cuadrillas.</t>
  </si>
  <si>
    <t xml:space="preserve">En relación a los costos de arriendo de maquinaria, el Consultor presenta por un lado respaldos de arriendo de maquinaria por hora, obtenidos de páginas web conocidas como económicos.cl o yapo.cl y por otro lado, presenta costos de arriendo anuales en pesos. Estos costos anuales se presentan en la columna C de la hoja "Arriendos", del archivo "Arriendos_Maquinarias.xlsx", sin embargo, este valor se entrega como un número, imposibilitando que se pueda entender la forma en que fue calculado. 
Una simple inspección indica que el Consultor obtuvo el costo anual de arriendo al multiplicar el costo/hora de arriendo de maquinaria, proveniente de los respaldos, por 10.5 horas diarias, luego por 5 días y luego por 52 semanas. En caso que lo anterior sea correcto, no se entiende porqué no se multiplicó dicho costo por 24 horas diarias, por 7 días y 52 semanas, en caso que lo anterior sea incorrecto es necesario que el Consultor explique el procedimiento de cálculo del costo de arriendo anual para cada maquinaria, en pesos.
</t>
  </si>
  <si>
    <t>Se solicita al Consultor indicar el procedimiento de cálculo de costo anual de arriendo de maquinaria, considerando que el arriendo debe considerar la cantidad de horas totales que posee un año. Además, se solicita al Consultor no considerar cotizaciones en sitios web informales, puesto que, no se puede determinar la confiabilidad de lainformación pubicada.</t>
  </si>
  <si>
    <t>Se solicita al Consultor presentar respaldo y cálculo para todos los datos presentes en el archivo.</t>
  </si>
  <si>
    <t xml:space="preserve">El Consultor indica que el rendimiento para instalar un interruptor de Extra Alta Tensión (220 kV a 500 kV), en adelante EAT, es de 3 a 5 días/Interruptor, lo cual implica un costo unitario de montaje que varía desde 2888 USD/Interruptor (Sistema A) hasta 5755 USD/Interruptor (Sistema F). De acuerdo a los antecedentes que maneja Transelec, el rendimiento utilizado es erróneo, puesto que conduce a costos unitarios de montaje subvalorizados. Los antecedentes que tiene la empresa indican que el costo unitario de montaje de interruptores de EAT varía desde 6700 USD/Interruptor hasta 8000 USD/Interruptor en zonas con condiciones climáticas adversas, por lo cual el Consultor debiera utilizar como rendimiento 7 días/Equipo en el modelo de montaje de interruptores EAT. </t>
  </si>
  <si>
    <t xml:space="preserve">El Consultor indica que el rendimiento para instalar un interruptor de Alta Tensión (69 kV a 154 kV) es 1.5 a 4 días/Interruptor, lo cual implica un costo unitario de montaje que varía desde 1460 USD/Interruptor (Sistema A) hasta 4604 USD/Interruptor (Sistema F). De acuerdo a los antecedentes que maneja Transelec, el rendimiento utilizado es erróneo, puesto que conduce a costos unitarios de montaje subvalorizados. Los antecedentes que tiene la empresa indican que el costo unitario mínimo de montaje de interruptores de AT es superior a 3000 USD/Interruptor, por lo cual el Consultor debiera utilizar como rendimiento 4 días/Equipo en el modelo de montaje de interruptores AT. </t>
  </si>
  <si>
    <t>Dias Laborables y horas efectivas de trabajo: 
Para determinar las horas disponibles de trabajo, el Consultor dimensionó los requerimientos de cuadrillas de O&amp;M a partir del cálculo de las horas netas trabajadas por año, que estimó en 2.214  hrs/año por trabajador. En dicha estimación consideró un total de 246 días trabajados, sin considerar ausentismo, vacaciones, capacitación, ni tampoco tiempo de preparación de cuadrillas.  
Sostenemos que lo anterior no se ajusta a la realidad, y sobredimensiona de manera considerable las horas efectivas de trabajo por persona, con lo que subestima la cantidad requerida de personal para las brigadas de O&amp;M. 
Como referencia, en el Estudio de Transmisión Nacional, al considerar todos los elementos señalados, el número de horas netas es de 1.813 hrs/año.</t>
  </si>
  <si>
    <t>En virtud de lo establecido en las bases, el informe del Consultor incorpora la siguiente estructura de inspección técnica de obra y supervisión, indica que las brigadas también recibirán asistencia parcial (según cada caso) de algunos profesionales tales como ITO e Ingeniero de Seguridad. Respecto de lo anterior y revisando la homologación de dichos cargos se constata lo siguiente:
ITO: se homologa al cargo de ITO de la encuesta que considera un cargo de estamento técnico y no profesional o jefatura, cuya descripción de cargo es la siguiente: “Verificar el correcto cumplimiento de los procesos de construcción de una obra, de acuerdo a los planos y especificaciones diseñadas. Analizar y comprobar que los avances de las obras vayan de acuerdo a los tiempos programados y velar por el cumplimiento de los operarios y técnicos de los requerimientos de seguridad establecidos”. Esta descripción no se ajusta a los requerimientos técnicos que realiza un ITO en una obra de transmisión cuyo perfil debe ser profesional y debe tener una vasta experiencia en ejecución de obras eléctricas, velando no solo por el correcto desempeño de la ejecución de la obra sino también por el cumplimiento de toda la normativa aplicable, así como otras funciones de coordinación. Por ejemplo las bases de licitación del CEN para este cargo indican: “Ingeniero o profesional equivalente (Ingeniero con formación académica no menor a cinco (5) años), graduado en una Universidad reconocida por el Estado. Deberá tener una experiencia mínima de siete (7) años en programación y control de obras de transmisión eléctrica en Alta Tensión y otros cargos requeridos por el Coordinar Eléctrico Nacional en las Bases de Licitación de Obras Nuevas”.
Ingeniero de Seguridad: Se homologa al cargo Inspector prevención de riesgo I, el cual es de estamento técnico y cuya descripción del cargo es la siguiente: “Coordinar las acciones de inspección establecidas en las normas y procedimientos de seguridad de la entidad. Inspeccionar y verificar el estado de los implementos y equipos de seguridad. Generar informes de las evaluaciones realizadas y propone cursos de acción frente a situaciones de riesgo detectadas”. Las funciones descritas son insuficientes pues no solo se realizan labores riesgosas, en altura, con maquinaria pesada, si no que además, se deben hacer pruebas y ensayos energizados los que pueden poner en riesgo la vida de las personas.</t>
  </si>
  <si>
    <t xml:space="preserve">Se solicita al Consultor:
Modificar la homologación de la ITO por la de "Ingeniero de Redes Electricas I", ya que se requiere un alto nivel de experiencia para el ITO, por ejemplo el Coordinador establece en sus Bases de Licitacion de obras (formación profesional de 5 años, experiencia de 7 años).
Modificar la homologación de Ingeniero de Seguridad por la de “Jefe de Prevención de Riesgo”, ya que su descripción se asemeja mucho más a las labores que debe ejecutar un ingeniero de seguridad en una obra. </t>
  </si>
  <si>
    <t xml:space="preserve">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
Lo anterior no se cumple en el Informe de Avance N°2, puesto que no es autocontenido ni cuenta con los respaldos necesarios y suficientes. Esto dado que para la determinación de los recargos de bodegaje e ingeniería, el Consultor no incluye el archivo "Respaldos para Recargos.xlsx", el que, para el caso de bodegaje, contiene el respaldo del costo de arriendo y de instalación y retiro de los contenedores, y que para el caso de recargo de ingeniería, contiene los respaldos de los costos asociados a oficinas, gastos de oficinas, gastos en soporte IT, gastos en viáticos y en vehículos y gastos especiales. El no tener estos respaldos, no permite la completa revisión de los recargos anteriormente mencionados.
</t>
  </si>
  <si>
    <t xml:space="preserve">El Consultor clasifica las familias de subestaciones en 3 grupos, según el rango de Costo de Materiales,de acuerdo a la siguiente tabla:
En relación a lo anterior, el Consultor no justifica el criterio utilizado para crear las familias antes indicadas por costo de materiales, en lugar de otros criterios como la duración de las obras. Tampoco se explica porqué se utilizaron esos límites de costos para cada familia.
Por otra parte, el Consultor tampoco presenta o explica el detalle de cálculo utilizado para obtener el costo de materiales de las familias creadas por él. </t>
  </si>
  <si>
    <t>El cálculo de meses de dedicación de los profesiones, para cada actividad, no es trazable. No es posible identificar el origen de los valores, si bien el Consultor en el informe indica que la estimación de la dedicación de profesionales se obtuvieron de información de los propios Consultores y de otros estudios tarifarios, en el anexo "STZyD Recargo de Ingenieria vIA2" no se puede identificar la fuente de ese valor,ya que algunos son valores calculados y otros, son valores pegados.</t>
  </si>
  <si>
    <t>Se solicita al Consultor asegurar trazabilidad y coherencia entre el modelo de cálculo de intereses intercalarios y los datos efectivamente cargados en la Base de Datos.</t>
  </si>
  <si>
    <t xml:space="preserve">En relación a los flujos de desembolso presentados en las hojas "II Paños" y "II Lineas" del archivo "STZy D Intereses intercalarios vIA2.xlsx" y en particular para aquellas familias que tienen menor duración, el Consultor presenta flujos de desembolso que resultan incoherentes en relación a la realidad de los proyectos. En efecto, resulta casi imposible realizar las etapas de ingeniería (Conceptual, básica, de detalle), en paralelo con las gestiones medioambientales, de servidumbres, compra de terrenos, junto a la construcción misma de la obra. Lo anterior se ve reflejado con mayor claridad en la obra de línea de 0-5km de longitud, cuya duración estimada por el Consultor es de 8 meses y donde se plantea que durante el primer mes se realizan las siguientes tareas en paralelo:
- Ingeniería Conceptual
- Estudio de Impacto Ambiental
- Servidumbres
- Ingeniería Básica
- Especificaciones de compra materiales
- Ingeniería Detalle
- Suministro de materiales
- Preparación de Obras Civiles
Lo anterior, en proyectos reales es impracticable, puesto que para poder iniciar la preparación de obras civiles se requiere tener completamente desarrolladas y aprobadas por el mandante todas las etapas de Ingeniería. Además, para poder realizar la compra de materiales, primero se debe especificar la compra de éstos y para ello también es necesario tener desarrolladas y aprobadas las etapas de Ingeniería. 
Debido a lo anterior, el desarrollo de un proyecto de linea de 0-5 km puede durar 8 meses, pero si sólo se considera su etapa de construcción en terreno, puesto que las etapas de Ingeniería, gestiones medioambientales, servidumbres y compra de terrenos y compra de equipos o materiales requieren al menos de 5 meses adicionales de trabajo en oficina.
</t>
  </si>
  <si>
    <t>Se solicita al Consultor modificar las tablas de flujo de desembolso de los proyectos representativos, considerando que las etapas de Ingeniería, gestiones medioambientales, servidumbres y compra de terrenos y compra de equipos o materiales requieren al menos de 5 meses adicionales de trabajo en oficina.</t>
  </si>
  <si>
    <t>El Consultor no incorpora en las actividades de gastos generales de Proyectos de Líneas de Transmisión y Subestaciones, el personal necesario para desarrollar las tareas de actualización y carga de información en la empresa mandante y en las plataformas del Coordinador que contienen información técnica de instalaciones fundamentales para el desarrollo correcto de la operación del sistema, además, durante el desarrollo del proyecto, se debe tener contacto permanente con la autoridad.</t>
  </si>
  <si>
    <t xml:space="preserve">El Consultor no considera la utilidad del contratista, variable está presente en todos los proyectos que se desarrollen.
</t>
  </si>
  <si>
    <t>El Consultor no considera los costos asociados a la realización de pruebas en fábrica (FAT), pruebas en terreno (SAT) y la Puesta en Servicio (PES). En efecto cada una de las pruebas antes mencionadas son indispensables para el correcto desarrollo del proyecto, ya que la no realización de estas pruebas altera la garantía del equipo. Además, cualquier falla en terreno altera el cronograma de Puesta en Servicio. Por otra parte, los fabricantes exigen que los equipos sean probados en fábrica y terreno antes de ponerse en servicio. Mientras que la puesta en servicio es esencial para verificar la correcta conexión de la nueva instalación al Sistema Eléctrico Nacional y la autorización de la Entrada en Operación por parte del Coordinador.</t>
  </si>
  <si>
    <t>El Consultor no considera dentro del modelo la incorporación de un arqueólogo y paleontólogo. Estos profesionales son indispensables para el correcto desarrollo de un proyecto de transmisión, puesto que en el caso de que se encuentren restos arqueológicos durante las excavaciones, son quienes tienen el conocimiento y experiencia necesarios para poder resolver la situación, gestionando los trámites necesarios para que el proyecto no presente un retraso excesivo con respecto al cronograma original o que la empresa pueda tener problemas por no respetar los restos encontrados.</t>
  </si>
  <si>
    <t>Se solicita al Consultor considerar la incorporación de un arqueólogo y paleontólogo en el personal indirecto de gastos generales, a tiempo completo, por la mitad del tiempo que dura la obra.</t>
  </si>
  <si>
    <t>El Consultor no considera los imprevistos del contratista. El concepto Imprevistos, como porcentaje de lo estimado para la ejecución del Proyecto, busca incluir tanto aquellos costos que por falta de detalle de ingeniería no son visibles en el momento de la valorización, como aquellos que no pudieron preverse por estar ocultos o surgieron inesperadamente. En pos de transparentar los demás costos, es habitual en el mercado de obras de ubicación diversa y geografía variada, considerar entre 1% y 3% por este concepto como lo demuestran los respaldos en los Contratos de Transelec</t>
  </si>
  <si>
    <t>Para líneas comprendidas en las familias de 0-5km, en la hoja "LLTT Recargos completos" del archivo "STZYD CALCULO VNR LINEAS Y SSEE vIA2.xlsx" el Consultor limita el resultado obtenido para el recargo por gastos generales a 7% sin dar argumentos de esta decisión.</t>
  </si>
  <si>
    <t>Se solicita al Consultor presentar argumentos o respaldos que permitan demostrar que el porcentaje de recargo de 7% es excesivo para líneas que se encuentren en el rango de longitud de 0-5km.</t>
  </si>
  <si>
    <t>Se solicita al Consultor incluir algún sistema de información financiera, como el mencionado.</t>
  </si>
  <si>
    <t>El Consultor no está considerando las siguientes herramientas para la ejecución de tareas en subestaciones:
1.- Analizador de Interruptores
2.- TTR (razón de transformacion)
3.- Medidor de Resistencia Ohmica
4.- Medidor de corriente de Fuga de Pararrayos
5.- Medidor de Factor de Potencia y Perdidas Dielectricas
6.- Medidor rigidez dielectrica
7.- Laboratorio de Aceite
8.- Telurímetro.
9.- CT Analyzer (probador de TC´s)
10.- Medidor de descargas parciales
11.- SFRA
12-. Hi Pot
13.- alicates
14.- Alicante Cortantes
15.- Pelacables
16.- Aprieta terminales (Steico)
17.- Llave de Torque
18.- Maquina tratamiento de aceite
19.- Bomba de Vacio
20.- Bomba electrica 2hp
21.- Estanques auxiliares
22.- Maquina DILO para gas SF6
Anexo: "COMA X.xlsx"</t>
  </si>
  <si>
    <t>Sistema SCADA: 
El Consultor incluyó un costo global por todo el sistema SCADA (US$2,81 millones, igual para todos los aistemas Zonales), sin incluir el detalle de los componentes que fueron valorizados. Al respecto,  el costo de dichos sistemas está directamente relacionado con las especificaciones técnicas,  el tipo y cantidad de módulos considerados, puntos de medición y accionamiento, redundancia para respaldo, entre otros.
La planilla "Costos_unitarios.xlsx" incluye links para descarga de documentación técnica de especificaciones y arquitectura de una cotización referencial, pero ellos no funcionan porque el Consultor no adjuntó la documentación correspondiente.  
Referencia: \COMA_y_Relac\Modelo\Precios\Base_Precios\Costos_unitarios.xlsx", hoja "SCADA"</t>
  </si>
  <si>
    <t>El Consultor no incluye las especificaciones técnicas del sistema SCADA, lo que impide juzgar si el valor considerado es correcto para cada uno de los sistemas en análisis. Como ejemplo, se adjuntan los siguientes puntos que impactan en el valor de inversión del SCADA:
1.- El sistema SCADA de Transelec que hoy está siendo ampliado a 200.000 señales para la supervisión y telecontrol de las instalaciones.
2.- El dimensionamiento del sistema histórico de Transelec es de 150.000 señales. Esto impacta en los costos para los arreglos de discos y licencias asociadas al manejo de dicha base de datos.
3.- El Data Center de Transelec está preparado para cumplir el Tier 3.
4.- Transelec ha desarrollado aplicaciones propietarias necesarias para la operación y cumplimiento de reportes para la norma técnica . Ejemplo la Sobrecargas de transformadores, Punto P,Q de las líneas de Transmisión, estadísticas de operación de interruptores, estadísticas de operación de bandas de tensión e informes de transferencias máximas de Línes y Transformadores.
5.- Dada la geografía de nuestro país, y la baja confiabilidad en los sistemas de telecomunicaciones, no es descabellado tener sitios de contingencia (CCC) por zonas geográficas dispuestos estratégicamente para catástrofes medioambientales donde la conectividad  se ve reducida o inoperativa.
6.- Cada subestacion debe tener doble enlace por vias independientes y ambos enlaces deben llegar hacia el CCP y el CCA.
7.- Los sistemas de respaldo deben ser a lo menos interfaces de 10Gbps considerando el respaldo en una tecnología tipo NAS o Cloud
8.- La interfaz de usuario debe considerar graficos vectoriales. Se debe hacer mencion a que utilizen motores graficos de las tarjetas graficas dedicadas (Open GL Direct X) y en ningun caso el nativo (como gdi).
9.- En Transelec se utilizan BD tipo BigData para alto trafico de E/S.
10.- Los servidores donde se aloje la solución virtualizada debe ser compatible con ESxi.
11.- En cuanto a la seguridad, debe considerar la implementación de NGFW habilitando característica como IPS, IDS, DDOS, entre otros. Este FW debe tener algoritmos de análisis específicos para los protocolos WAN del SCADA: ICCP, DNP3, IEC104, IEC61850, etc.
12.- El SCADA debe 2 sitios de operación Principal y Respaldo.
13.- Falta considerar temas de ciberseguridad tales como:
i.	Uso de un doble factor de autentificación (MFA) para el acceso a servidores, consolas de operación y equipos de red.
ii.	Herramienta de análisis de vulnerabilidades
iii.	Herramienta de análisis de logs de seguridad tanto de servidores como de equipos de red y firewall peimetrales
iv.	Herramientas de análisis de comportamiento de red (networking) en tiempo real
v.	Envío de logs y análisis de red (networking) a un equipo de ciberseguridad (SOC)
vi.	Solución para permitir acceso seguro remoto al SCADA (que incluya servidor pivote y grabación de sesiones)</t>
  </si>
  <si>
    <t>La metodología que está utilizando el Consultor para determinar económicamente la tercerización de las actividades presenta  un error conceptual respecto a un contrato de servicio de mantenimiento, desconociendo la realidad del sector. En efecto, tercerizar la actividad, significa que la brigada completa (esto es, mano de obra, vehículos y equipamiento) serán suplidos por el contratista a su costo. Los tres componentes indicados definen el costo directo total del contrato, y sobre ellos  se recargan los gastos generales y las respectivas utilidades. Lo anterior es importate pues el Consultor solo le aplicó el recargo por gastos generales  y margen de utilidad a la mano de obra, lo que genera un sesgo de las implicancias económicas de la tercerización de la actividad al no considerar los verdaderos costos totales.</t>
  </si>
  <si>
    <t>Se solicita al Consultor recargar el costo de los vehículos y equipamiento del contratista con sus gastos generales y utilidades, para reflejar realmente como se evaluan estos contratos de servicio, y luego comparar el costo de tercerizar las actividades de mantenimiento considerando el costo total de una brigada interna (MO + V + EQ) v/s el costo total de una brigada externalizada [(MO + V +M)*(1+GG)*(1+MU)] donde,
MO=Mano e Obra
V=vehículos
EQ=Equipamiento
GG=Gastos generales del Contratista 
MU=Margen de Utilidad</t>
  </si>
  <si>
    <t xml:space="preserve">El Consultor estima que por cada Cadena de Aislación se utilizan 2 lt para MT, 3lt para 66 kV, 4lt para 110 y 154kV y 5 lt para 220 kV. Estas cantidades son insuficientes, pues para llegar a las presiones de lavado recomendadas por la norma IEEE 957-2005, los camiones lavadores utilizan bombas que levantan hasta 200 litros por minuto. Eso incluso es indicado en dicha norma que dentro de sus ejemplos, para dichas bomba, indica gastos entre 90 a 180 litros por minuto. En particular, considerando que boquilla N°16 es la más utilizada en los pitones, se obtiene un caudal calculado de 0.61*3.14(0,003175)^2*raiz(19,62*481,5) = 112 litros/minuto.
</t>
  </si>
  <si>
    <t>El Consultor estima que por cada Paño se utilizan 207 litros de agua y para los bushings de los transformadores, 20 litros. Estas cantidades son insuficientes, pues para llegar a las presiones de lavado recomendadas por la norma IEEE 957-2005, los camiones lavadores utilizan bombas que levantan hasta 200 litros por minuto. Eso incluso es indicado en dicha norma que dentro de sus ejemplos, para dichas bomba, indica gastos entre 90 a 180 litros por minuto. En particular, considerando que boquilla N°10, que es la más utilizada en los pitones, se obtiene un caudal calculado de 0.61*3.14*(0,003175)^2*raiz(19,62*481,5) = 112 litros/minuto.
Anexo OyM Mod CNE - Zonal X, hojas "Paños" y ""SSEE"</t>
  </si>
  <si>
    <t>El Consultor indica: "Se consideraron los siguientes tiempos de trabajo para calcular los costos de O&amp;M brigadas:
• Horas / jornada de Operarios: 9 hs
• Horas / jornada de trabajo Vehículos: 12 hs
• Días / año: 246 días"
Al respecto, al considerar 246 días laborales, el Consultor desconoce los días festivos de Chile, la legislación laboral, el dictamen N°3-2017 del panel de expertos y el ausentismo laboral el cual es equivalente a 10,4 días según el estudio Estudio Nacional de Ausentismo Producido por Licencias Médicas de Origen Común del año 2018 realizado por la Camara de Comercio de Santiago y validado por el Ministerio de Economia, Fomento y Turismo.</t>
  </si>
  <si>
    <t xml:space="preserve">El Consultor menciona que:
"Cada tipo de Brigada requiere para las intervenciones definidas el uso de elementos tales como herramientas y equipos propios necesarios para los vehículos o para los especialistas. [...] Por otra parte, en cada intervención se necesitan pequeños repuestos, insumos, y materiales que se considerarán según la cantidad de intervenciones."
Sin embargo no específica la metodología para dimensionar el stock de repuestos. Tampoco se aprecia si se considera el costo de bodegaje de cada uno de los repuestos y la cantidad de cada elemento en las bodegas de cada centro regional, lo cual debe ser explicitado.
</t>
  </si>
  <si>
    <t>Indexación remuneraciones de cuadrillas:
El Consultor utilizó una fecha de referencia incorrecta para indexar las remuneraciones del personal de OyM, pues consideró noviembre 2019 en vez del marzo 2019, que es la fecha de corte de la encuesta de remuneraciones utilizada como referencia.
El mismo informe señala "Esta encuesta si bien fue emitida en el mes de diciembre, contiene información a la fecha de marzo de 2019, que debe ser deflactada a diciembre de 2017" 
El Consultor utilizó el IPC de noviembre en vez del IPC de marzo para la actualización de los costos de remuneraciones en las siguientes planillas: 
1. -  COMA_y_Relac -&gt; Modelo -&gt; Inputs_OYM -&gt; "Remun_cuadrillas_OYM.xslx"-&gt;"Conv"
2. -  COMA_y_Relac -&gt; Modelo -&gt; Compensaciones -&gt; "Remun_cuadrillas_OYM.xslx"-&gt;"Conv"
3. -  COMA_y_Relac -&gt; Modelo -&gt; Compensaciones -&gt; "Remun_3_eros_EM"-&gt;"Conv"
Fila 6, columna C (celda C6).
 El error indicado afecta a todos los archivos zonales (A,B,C,D,E,F y Dedicado) referidos a OyM, es decir:
- "Cuadros_Cuadrillas_Líneas ... - Con Pernocte"
- "Cuadros_Cuadrillas_Líneas ... - Sin Pernocte"
- "OyM Mod CNE - ..."</t>
  </si>
  <si>
    <t xml:space="preserve">El Consultor no considera la ejecución de mantenimientos en horarios nocturnos, fines de semana o feriados producto de restricciones sistémicas por parte del organismo coordinador, particularmente para trabajos que requieran desconexiones. Lo anterior es relevante, pues los trabajos en horarios inhábiles son frecuentes, y están sujetos a un recargo legal del 50% del costo del personal y requieren recursos adicionales como focos móviles e inspección permanente.
</t>
  </si>
  <si>
    <t xml:space="preserve">El Consultor estimó el uso de camaras termográficas de un precio de 417 dolares, lo que se podría comparar con una cámara Fluke modelo IR VT02 cuya resolución IR es de 60x60.  No obstante, tanto las mejores prácticas de la industrica como la experiencia de especialistas en dicho tema indica que ese tipo de cámaras no sirve para la realización de termografías en alta tensión, debido a la falta de resolución espacial y sensibilidad del sensor en consideración que los puntos calientes se pueden encontrar, en algunos casos, a más de 30 metros de altura. Se adjunta ejemplo del impacto de la resolución en la detección de puntos calientes.
Anexo: COMA_X.xlsx, hoja "Equipos_espec"
</t>
  </si>
  <si>
    <t>El Consultor indica: "A su vez, los vehículos se les suma el costo de mantenimiento anual y el costo variable en combustible (0,8 USD/l) y peajes (0,004 USD/km) que dependen de las distancias recorridas en cada sistema bajo estudio". Al respecto, es importante destacar que el costo medio de los peajes por cada 1000 kms es de 46,32 dólares, es decir, 0,04632 dólares/km para vehículos livianos (camionetas). Un camión tiene que pagar un costo de peaje cercana al doble de dicho valor si dicho camión tiene hasta dos ejes.</t>
  </si>
  <si>
    <t>El Consultor subestima el consumo de combustible de un camión, ya sea de 4t o 6t, canasta o de lavado. Un camión cualquiera en rendimiento mixto (ciudad + carretera) rinde entre 3 a 4 km/lt.</t>
  </si>
  <si>
    <t>El Consultor estima que un bulldozer rinde 7 km/lt. No obstante, dicha medida no es válida para ese tipo de maquinaria pesada, pues esta debería medirse en lt/hr. Los bulldozer están diseñados para mover carga, no para efectuar recorridos de largos kilómetros. Un bulldozer con alta carga puede consumir 62,5 lt/hr como se indica en el estudio. La medida en Km/lt que deberían estar asociados al camión rampa que se necesita para mover dicha maquinaria.</t>
  </si>
  <si>
    <t>En la especialidad de control, protecciones y telecomunicaciones, el Consultor subestimó los tiempos que toma la ejecución de actividades de mantenimiento, no incluyó una serie de actividades que son necesarias para el adecuado funcionamiento de estos activos y tampoco consideró la ejecución de mantenimientos a varios de los activos de estas especialidades considerados en el inventario real que hay en el sistema zonal. Lo anterior impacta negativamente en el dimensionamiento real que una empresa de transmisión debe tener para operar y mantener dichos activos de manera correcta.
Anexo: "OyM Mod CNE Zonal X"</t>
  </si>
  <si>
    <t>El Consultor no consideró en el estudio, la valorización de los contratos de enlaces portadores.</t>
  </si>
  <si>
    <t>El Consultor no explica cómo se realiza el análisis físico-químico y el análisis de cromatografía de gases en los aceites. En efecto, la actividad se encuentra contemplada en el modelo, pero por los costos se deduce que es solo la toma de la muestra. No está explícito qué tipo de contrato tiene la empresa modelo con un laboratorio y quién de las zonales es el responsable de coordinar con dicho laboratirio el respectivo análisis de la muestra con su respectiva orden de compra.</t>
  </si>
  <si>
    <t>Las Bases del estudio señalan con respecto a la dotación de personal lo siguiente (Sección 3.6.2.3 DOTACIÓN): 
"A partir los procesos, tareas y estructura organizacional, el Consultor deberá determinar la dotación de la empresa modelo, definiendo para ello los cargos necesarios y el número de empleados asociado a cada cargo. Para cada tipo de cargo (propio o tercerizado) se deberán desglosar sus tareas anuales y señalar, en cada caso, la dedicación de tiempo. "
El Informe de Avance N°2 no contiene el desglose de tareas por cada tipo de cargo, ni tampoco la dedicación de tiempo asociadas a ello, como lo solicitan las Bases. Solo se incluye una descripción breve y general de procesos básicos, y de las actividades principales desarrolladas a nivel de Gerencias y Subgerencias.</t>
  </si>
  <si>
    <t xml:space="preserve">El Consultor no considera una estructura organizacional de la Empresa Eficiente, adecuada para el cumplimiento de las exigencias de la normativa vigente, en particular las establecidas en el Reglamento de Seguridad de las Instalaciones Eléctricas Destinadas a la Producción, Transporte, Prestación de Servicios Complementarios, Sistemas de Almacenamiento y Distribución de Energía, y en el Pliego Técnico SEC N° 17, las cuales establecen las siguiente exigencias normativas:
- Los propietarios u operadores de las instalaciones de transporte de energía eléctrica deberán contar con un Sistema de Gestión de Integridad de Instalaciones Eléctricas, en adelante "SGIIE", para gestionar las etapas del ciclo de vida de las instalaciones. En particular, las empresas dispondrán de un plazo de 4 años, contados desde la publicación del piego técnico, para implementar el SGIIE en conformidad a la Norma NCh-ISO 55001 y obtener un nivel de madurez 3 en la escala del IAM, evaluación que deberá ser realizada por un organismo o profesional externo.
- Las empresas deberán realizar un diagnóstico inicial para establecer el nivel de madurez o grado de cumplimiento respecto de los requerimientos de la norma NCh-ISO 55001. Luego, basado en el resultado del diagnóstico, las empresas deberán confeccionar un plan de implementación para el SGIIE, el cual deberá indicar para cada uno de los requerimientos de la norma NCh-ISO 55001, el nivel de madurez, hallazgos detectados, responsables, fechas de inicio y término, recursos y las acciones necesarias para dar cumplimiento a cada uno de los requerimientos.
- Para dar cumplimiento a lo anterior, las empresas dispondrán de un plazo de 8 meses desde la publicación del pliego técnico, para realizar un diagnóstico en conformidad a la norma NCh-ISO 55001 y un plan de implementación del SGIIE de acuerdo con el procedimiento que la Superintendencia determine.
Producto de este requerimiento normativo, Transelec llevó a acabo un levantamiento de Gaps con un Consultor acreditado, quien indicó que la estructura para administrar la gestión de activos de Transelec, requería de un Gerente de Activos, con dependencia directa del Gerente General, y con las áreas indicadas en el gráfico adjunto en la columna F de esta fila.
Es importante destacar que el alcance del sistema de gestión de activos comprende  todo el ciclo de vida del activo, por lo que se debería contar con la organización necesaria para implementar este sistema desde la planificación del activo hasta cuando este se desconecta indefinidamente de la red de transmisión. Dentro de este ciclo de vida se deberían considerar, al menos, las etapas de planificación de la red, construcción y entrada en operación, operación y mantenimiento de las instalaciones, desconexión y manejo de residuos de las instalaciones. </t>
  </si>
  <si>
    <t>El Consultor no consideró los recursos suficientes en caso que el Coordinador Eléctrico Nacional solicite asumir a los Coordinados las funciones delegadas de los Centros de Operación Regionales (COR) de acuerdo a la Norma Técnica (NTS&amp;CS) y los Reglamentos de Operación del CEN. En efecto, el CEN puede asignar a un COR en caso de tener que aplicar un PRS (Plan de Recuperación de Servicio) después de una falla que comprometa una extensión considerable del sistema, asumiendo temporalmente las funciones de coordinación que tiene el CEN en estado normal.
En el estudio de PRS del CEN, se le asigna a Transelec esta función para ser aplicada cuando corresponda. Esta función requiere de competencias, personal y condiciones adicionales a las que requieren normalmente en el Centro Nacional de Operaciones de Transmisión (CNOT) , por lo que, en el evento de tener que asumir las funciones COR, el CNOT tiene indudablemente un incremento de costos.</t>
  </si>
  <si>
    <t>Cargos Faltantes: Ingeniero Analista en Mantenimiento de Control y Protecciones
La dotación de la empresa eficeinte no cosidera un cargo de "Ingeniero Analista en Mantenimiento de Control y Protecciones", en el Area Protección y Control dependiente de la Subgerencia de Mantenimiento"
El cargo es necesario para realizar los estudios de ajustes de protecciones de la empresa modelo, capaz de analizar y realizar ajuste al comportamiento de las protecciones del sistema eléctrico, y proporcionar apoyo técnico en los trabajos que se desarrollan en terreno. Además, el cargo debe realiza las evaluaciones técnico-económica para determinar el reemplazo de equipos. Por último, debe realizar los informes de falla. 
La empresa eficeinte zonal propuesta por el Consultor cuenta con solo un especialista de protecciones, el "Jefe Protecciones", que no daría abasto para atender todas las labores y atenciones a terreno del sistema. Además, dado que las protecciones corresponden a equipamiento crítico que exigen alto grado de experiencia, por lo que las tareas asociadas deben realizarse con personal propio de la empresa, que debe contar con relevos de respaldo en todo momento en caso de vacaciones, licencias o rotación de personal. Por las competencias, experiencia y disponibilidad, estas labores no pueden ser desarolladas complementariamente por el "Analista SCADA" que es el unico profesional del área Protección y Control. 
El cargo "Ingeniero Analista en Mantenimiento de Control y Protecciones" puede ser homologado al cargo "Ingeniero de Protecciones II" de la Encuesta PwC.</t>
  </si>
  <si>
    <t>El Consultor no determinó un estandar de inspección de las brigadas de terreno. Tomando el ejemplo del sistema E, la especialidad de lineas cuenta con 11 inspectores y cuenta con, aproximadamente, 26 brigadas. Eso le da un ratio de inspección del 42,3%. El área de mantenimiento de SSEE cuenta con 11 inspectores y aproximadamente 93 brigadas, por lo que su ratio de inspección es de 11,8%. El caso más extremo es del área de mantenimiento de telecomunicaciones y protecciones cuyas brigadsa fueron tercerizadas (ya que se utilizó el mismo valor de HH de líneas y SSEE), cuenta con 0 inspectores y aproximadamente 20 brigadas.
Anexo "COMA X"</t>
  </si>
  <si>
    <t>Percentil de Remuneraciones:
El Consultor utilizó el Percentil 50 de remuneraciones para valorizar a la totalidad del personal propio de la empresa eficiente, sin distinción alguna por nivel de especialización, experiencia, o nivel de criticidad del cargo dentro de la empresa.
Sin embargo, las Bases Técnicas(1) señalan que "el  Consultor  podrá  considerar justificadamente, tanto para personal propio como tercerizado,  percentiles distintos a los señalados precedentemente  para  aquellos  cargos  cuyo  nivel  de  especialización  no  se encuentre  debidamente recogido en el o los estudios de remuneraciones." 
Existen dentro de la organización especialistas técnicos con un alto grado de conocimiento y especialización en labores que son críticas para la compañía. Dichos especialistas suelen ser escasos en el mercado laboral y de difícil reemplazo, por lo tanto es vital para la empresa eficiente poder retener sus conocimientos y experiencia dentro de la organización. Esta condición se aplica justificadamente para los siguientes cargos: 
- Especialistas de Protección y Control
- Profesionales del Despacho de Carga
Para estos especialistas, debiera considerarse un nivel de remuneración más alto (Percentil 75), que compense adecuadamente su nivel de experiencia y formación especializada, y permita asegurar la sostenibilidad y competencias técnicas necesarias de la empresa eficiente.
(1) Sección 3.6.1.3 Remuneraciones y costos unitarios, Bases Técnicas Definitivas para los Estudios de Valorización de las Instalaciones de los Sistemas de Transmisión, Res N°272-2019, CNE</t>
  </si>
  <si>
    <t xml:space="preserve">Se solicita que el Consultor considere el Percentil 75 de remuneraciones para los cargos con alto nivel de especialización, que desempeñan  labores críticas dentro de la EM, y que son escasos y de difícil reemplazo en el mercado laboral.
Concretamente, se solicita aplicar el Percentil 75 a los siguientes cargos de la EM:
- Jefe Protecciones (Area Protección y Control)
- Analista SCADA (Area Protección y Control) 
- Operadores de Subestaciones (Deprtamento Operación Regional)
- Despachadores de Carga (Area Despacho de carga)
</t>
  </si>
  <si>
    <t>Seguro de Accidentes: El consutor omitió un factor en el cálculo de la Obligación Legal  "Seguro de accidentes del trabajo y enfermedades profesionales".  Este "seguro se financia con 3 cotizaciones completamente de cargo del empleador. Existe un seguro básico de 0,9% de las remuneraciones imponibles del personal, a lo que se le suma un monto variable entre 0 y 3,4%, según el tipo de empresa y su performance de seguridad y una cotización extraordinaria de 0,015% de las remuneraciones imponibles vigente hasta diciembre de 2018, una cotización extraordinaria de 0,01% que reemplaza a la anterior vigente hasta diciembre de 2019.....".
El Consultor usó una tasa final que se compone de la cotización base (0,9%) más la tasa de cotización extraordinaria 2019 (0,01%). Sin embargo, no incluyó la tasa adicional diferenciada, que para empresas del rubro Transmisión Electrica corresponde a un 1,7%.
Fuente: Decreto Superior 110 del Ministerio del Trabajo y Prevensión Social (código 351020, https://www.isl.gob.cl/wp-content/uploads/2019/03/DAU-nuevo-clasificador-converted.pdf ),</t>
  </si>
  <si>
    <t xml:space="preserve">Homologación de Cargos: Subgerente Relaciones Institucionales
El cargo "Subgerente Relaciones Institucionales" es el encargado de las comunicaciones al exterior de toda la empresa. Sin embargo, el Consultor homologó el cargo que presenta un nivel de subgerencia, con un cargo cuyo nivel es de supervisor ("Supervisor de Relaciones Públicas"), lo que se considera insuficiente para la naturaleza del cargo. 
</t>
  </si>
  <si>
    <t xml:space="preserve">Homologación de Cargos: Despachador de carga
La homologación del cargo  "Despachador de Carga" considerado por el Consultor no refleja los requisitos de experiencia en el área en el cual se desarrollan estos cargos en la realidad. En efecto, el "Despachador de Carga" requiere al menos 9 años de experiencia en Sistemas Electricos de Potencia.
Dentro de los requisitos mínimos que son necesarios para el desempeño del cargo son:
1.- Conocimientos en Sistemas Eléctricos de Potencia: Nivel avanzado.
2.- Conocimientos de las Normas y Procedimientos emitidos por la autoridad. Nivel: avanzado.
3.- Conocimiento de las normas y procedimientos operacionales de la compañía. Nivel: avanzado.
4.- Conocimiento de operación y aplicaciones SCADA. Nivel: experto.
Estos conocimientos no se ve reflejado en el cargo propuesto por el Consultor; en efecto, citando la nómina de cargos de PwC, el "Operador de Energía I" debe:
"...Controlar el funcionamiento de las máquinas y equipos eléctricos. Detectar vulnerabilidades en las máquinas y equipos eléctricos e implementar programas correctivos."
Se puede notar que el cargo no corresponde a un despachador de sistemas de transmisión, pues es un cargo más bien operativo de máquinaria, distinto de lo que se hace en un centro de control de la transmisión. 
El cargo más adecuando para realizar el despacho de los sistemas de transmisión es el "Ingeniero de Redes Eléctricas I", pues citando nuevamente la nómina de cargos de PwC se dice que el cargo debe: 
"Administrar y controlar la mantención y operación de las redes eléctricas de la entidad, para asegurar su continuidad operacional. Monitorear el funcionamiento de las redes internas y las conexiones con redes externas. Detectar vulnerabilidades en los sistemas... ".
Siendo este cargo el más adecuado para el importante rol del despachador.
</t>
  </si>
  <si>
    <t xml:space="preserve">Homologación de Cargos: Operador de Subestaciones 
La homologación del cargo  "Operador II de Subestaciones" considerado por el Consultor no refleja los requisitos de experiencia en el área en el cual se desarrollan estos cargos en la realidad. En efecto, el "Operador II de Subestaciones" debe contar con los mismos conocimientos que el "Despachador de Carga" que requiere al menos 9 años de experiencia en Sistemas Electricos de Potencia.
Dentro de los requisitos mínimos que son necesarios para el desempeño de este cargo están:
1.- Conocimientos en Sistemas Eléctricos de Potencia: Nivel avanzado
2.- Conocimientos de las Normas y Procedimientos emitidos por la autoridad. Nivel: avanzado.
3.- Conocimiento de las normas y procedimientos operacionales de la compañía. Nivel: avanzado.
4.- Conocimiento de operación y aplicaciones SCADA. Nivel: experto.
Estos conocimientos no se ve reflejado en el cargo utilizado por el Consultor, en efecto, citando la nómina de cargos de PwC el "Operador de Energía II"  se describe: 
"...Controlar el funcionamiento de las máquinas y equipos eléctricos. "
Se puede notar que el cargo no corresponde a un operador del sistemas de transmisión, pues es un cargo más bien operativo de máquinaria. 
El cargo más adecuando para realizar el despacho de los sistemas de transmisión es el "Ingeniero de Redes Eléctricas I", pues citando nuevamente la nómina de cargos de PwC se dice que el cargo: 
"Administrar y controlar la mantención y operación de las redes eléctricas de la entidad, para asegurar su continuidad operacional. Monitorear el funcionamiento de las redes internas y las conexiones con redes externas. Detectar vulnerabilidades en los sistemas... "
Siendo este el cargo más adecuado para el importante rol de operador de Subestaciones.
</t>
  </si>
  <si>
    <t xml:space="preserve">Asignación para Rol de Turnos:
Para el personal que opera en el Área de Despacho de Carga, el Consultor consideró equipos de atención continuada con rotación de personal para  cubrir las 24 h los 365 días del año.
Sin embargo, las remuneraciones de estos profesionales no reconocen los recargos correspondientes, debido a que trabajan rutinariamente en turnos rotativos que incluyen sábados, domingos, festivos y horarios nocturnos.
El Consultor no propone una metodología para valorizar el recargo de las remuneraciones de profesionales en rol de turnos 24x7, que debiera ser a lo menos de 20%. En su lugar, aplicó el mismo porcentaje de recargo de 4,8% utilizado como recargo por sobretiempo, que corresponden solamente a turnos de disponibilidad ante requerimientos eventuales fuera del horario laboral.
</t>
  </si>
  <si>
    <t xml:space="preserve">Costos de Rotación de Personal:
El Consultor consideró una tasa de Rotación del Personal de 5%, que correspondería a información entregada por las empresas mediante una encuesta (valor no trazable, ni el informe ni sus anexos contienen la encuesta señalada).
Al respecto, la Encuesta de Remuneraciones PwC ("Informe de Beneficios 15-01-2020 PDF" de PwC) utilizada para valorizar las remuneraciones informa de una tasa de rotación del personal igual a 16% para el percentil 50. 
Se considera que la capacidad de retención del personal está directamente relacionada con el nivel de remuneraciones utilizado, y por lo tanto la tasa de rotación del personal debiera ser consistente con el percentil de remuneraciones de la empresa eficiente.  </t>
  </si>
  <si>
    <t>Costos de capacitación: El Consultor asumió que las capacitaciones se pueden impartir simultáneamente para dos trabajadores, y que como resultado de ello el costo unitario por trabajador se reduce  50%.
Este supuesto utilizado no es razonable, ya que los cursos de capacitación normalmente se imparten para varios asistentes simultáneamente, de lo contrario los costos serían mayores. El costo referencial utilizado de 20 US$/hora/trabajador es una referencia de mercado por trabajador (no por coach, entrenador o curso impartido) que se estimó a partir de los costos anuales y dotación de planta informados por las empresas; no es factible capacitar dos trabajadores y pretender pagar por solo uno de ellos.</t>
  </si>
  <si>
    <t>El Consultor indica: "En el caso de aquellas subestaciones para las que no se contó con información se determinó el consumo a partir de asumir cierto equipamiento y un costo medio de la electricidad consumida."
Al respecto, la diferencia de consumo de energía entre una subestación informada con una subestacion calculada con esta metodología es de 12:1, lo que no es razonable.</t>
  </si>
  <si>
    <t xml:space="preserve">Mantención de Edificios: El Consultor utilizó una referencia muy baja y poco representativa de mercado para el costo de mantención de los edificios. Se consideró un estándar de 28 US$/m2 para oficinas, y la mitad de esto para bodegas. El no incluir el respaldo de este valor,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 
</t>
  </si>
  <si>
    <t>Mantenimiento Software: El Consultor utilizó costo estandar anual de 11% del valor de inversión para mantención de software, justificado en "Anexo 3 soluciones tecnológicas AdV.pdf" el cuál no está disponible en los archivos entregados por el Consultor, lo que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
El estandar utilizado es menor al informado por las empresas y también inferior al considerado para el  Sistema de Transmisión Nacional.
Referencia: COMA_y_Relac\Modelo\Precios\Base_Precios\Costos_unitarios.xlsx hoja:IT Scada</t>
  </si>
  <si>
    <t xml:space="preserve">Telefonía: El Consultor utilizó costos de telefonía fija y móvil que no se encuentran respaldados en el estudio, sin cotizaciones de mercado, lo que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 El valor anual por empleado es de US$ 27 para telefonía fija y US$471, los ques son incluso significativamente más bajos que el estandar por empleado considerado en el Estudio de Transmisión Nacional. 
Referencia: COMA_y_Relac\Modelo\Precios\Base_Precios\Costos_unitarios.xlsx hoja:Telefonía
. </t>
  </si>
  <si>
    <t>Servicios Básicos: El Consultor utilizó consumos promedio por empleado para los servicios de Electricidad, Gas y Agua sin justificar, que son menores a los reportados por las empresas. 
El estandar por empleado es aproximadamente un 50% del utilizado en el Estudio de Transmisión Nacional.
Además, el cálculo del consumo total de agua no consideró a la totalidad de la dotación de personal propio de la empresa eficiente.
 El no incluir los respaldos que justifican el costo por empleado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
Referencia: COMA_y_Relac\Modelo\Precios\Base_Precios\Costos_unitarios.xlsx hoja:Servicios</t>
  </si>
  <si>
    <t xml:space="preserve">Insumos: El Consultor no justifica los valores utilizados para estimar el costo de insumos computacionales ni fotocopias, lo que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
Adicionalmente, no consideró a la totalidad de la dotación de personal para estimar los costos de formularios y fotocopias. 
Referencia: COMA_y_Relac\Modelo\COMA_X.xlsx hoja: “Modulos_COSTxPERS” </t>
  </si>
  <si>
    <t>Enlaces de Comunicación: El Consultor subestimó el costo de los enlaces de comunicaciones con subestaciones y el Coordinador, asignando un valor que no es representativo del precio de mercado para el nivel de confiabilidad y ancho de banda requerido por la empresa de transmisión Zonal, que permitan garantizar la comunicación en todo momento con Centro de Control de carga. 
El informe señala que se estimó un valor promedio representativo de enlace de radio y satelital (detalle en hoja “Costos_varios_anual” de los archivos “COMA_X.xlsx” y el respaldo de la información en hoja “Telefonía” del archivo “Costos_unitarios.xlsx”." 
El valor utilizado es tambíen significativamente inferior al estandar utilizado por el Estudio de Transmisión Nacional. 
Referencia: COMA_y_Relac\Modelo\Precios\Base_Precios\Costos_unitarios.xlsx hoja:Telefonía</t>
  </si>
  <si>
    <t xml:space="preserve">Se solicita al Consultor revisar los valores utilizados en los costos de enlace de telecomunicaciones, e incluir los respaldos correspondientes verificando que cumplen con los estandares de servicio y confiabilidad requeridos por la empresa de transmisión Zonal.  </t>
  </si>
  <si>
    <t>Costos del Directorio: El Consultor solo consideró las dietas de los directores, pero no asignó un monto dedicado a  cubrir los gastos generales del Directorio. 
Referencia: "COMA_y_Relac\Modelo\COMA_X.xlsx", hoja "Costos_varios_anual"</t>
  </si>
  <si>
    <t>Dieta de Directores: El Consultor señala que para valorizar las remuneraciones del Directorio consideró como referencia el valor aprobado en el Estudio de transmisión zonal para el bienio 2018-19. El modelo  del Consultor considera una dieta por sesión de US$ 3.586 por Director y US$5.380 para el Presidente, para 12 sesiones anuales, con lo que determinó un costo total de US$236.704.
No obstante, en el estudio de Transmisión Zonal anterior que se aplico al bienio 2018-2019, el estandar utilizado para remuneración de los directores de la empresa modelo, y que fue ratificado por el Dictamen 06-2015 del Panel de Expertos, es el de una dieta anual fija de U$50.000 por director, para un Directorio conformado por 5 integrantes, lo que equivale a un costo anual de US$250.000 por concepto de dietas del Directorio.</t>
  </si>
  <si>
    <t>Costo anual de memorias: El Consultor consideró un costo unitario de 33 US$/memoria, el cual no se encuentra justificado ni respaldado detro del informe o sus anexos, lo que contraviene lo indicado en las Bases en su CAPÍTULO II BASES TÉCNICAS DE LOS ESTUDIOS, Punto 1 INTRODUCCIÓN, párrafo cuarto, dice explícitamente lo siguiente: 
"Los informes y productos finales de los Estudios deberán ser autocontenidos y acompañarse de todos los antecedentes y respaldos necesarios y suficientes para una completa revisión y reproducción en tiempo y forma de sus resultados por parte del Comité y de la Comisión."</t>
  </si>
  <si>
    <t>En el Informe de Avance N° 2, en la página 198, el Consultor señala lo siguiente con respecto a los tramos enmallados:
"Se señala que en el Informe técnico de Calificación, los tramos de transporte de 220 kV enmallados que según el análisis de prescindencia no fueron calificados como Nacionales o Zonales, se calificaron como dedicado ya que son prescindibles para el uso regulado. De acuerdo a lo indicado, las instalaciones dedicadas de 220 kV enmalladas no son consideradas en el análisis ya que el Consultor considera que no son imprescindibles" (el destacado en nuestro).
Debemos destacar que el Consultor no está facultado ni llamado a definir si las instalaciones son prescindibles. La determinación de que instalaciones son prescindibles es facultad de la CNE, la cual está indicada en el Art. N° 100 de la LGSE, y se realiza en el proceso de calificación de instalaciones. Por lo tanto, dicha función le corresponde a la CNE, en un proceso distinto.
Al Consultor solamente le corresponde la función de determinar la proporción correspondiente al uso de las instalaciones de transmisión dedicada por parte de los usuarios sometidos a regulación de precios, lo cual no está haciendo para las instalaciones enmalladas con un nivel de tensión de 220 kV.
Es más, son precisamente las instalaciones enmalladas con un nivel de tensión de 220 kV, las cuales tienen un uso compartido por usuarios regulados y libres, y cuyo utilización es sumamente atomizada y requieren de metodologías de cálculo como el uso de factores GLDF para asignar correctamente sus prorratas de uso por parte de cada segmento de clientes.</t>
  </si>
  <si>
    <t>Se solicita al Consultor determinar el porcentaje de uso de los tramos enmallados de 220 kV para cumplir con las bases del estudio de valorización de instalaciones, así como lo indicado en el artículo 114 de la LGSE, que indica que los propietarios de las instalaciones de transmisión dedicada utilizada por parte de usuarios sometidos a regulación de precios deberán percibir de los clientes regulados la proporción correspondiente a dicho uso.</t>
  </si>
  <si>
    <t xml:space="preserve">En el Informe de Avance N° 2, en la página 199, el Consultor señala lo siguiente con respecto a los tramos enmallados:
"Se observa que una cantidad significativa de las instalaciones definidas muestra un uso esporádico. Ello implica que los resultados para estas instalaciones de uso esporádico sean muy sensibles a las condiciones de simulación empleadas (escenarios de hidrología, de demanda, etc.). Por ello, se puede considerar que se encuentran dentro del margen de error estadístico propio del procedimiento empleado. En consecuencia, se propone considerar en el análisis final sólo aquellas instalaciones que superen el umbral del 5% de uso (porcentaje considerado habitualmente como un margen de error estadístico y que representa un uso no esporádico). De esta manera se evita traspasar a los usuarios regulados estos errores estadísticos" (el destacado es nuestro).
Debemos indicar que no estamos de acuerdo con el criterio indicado por el Consultor, de considerar sólo aquellas instalaciones que superen el umbral del 5%. por lo siguientes motivos:
1. Por definición las lineas calificadas como dedicadas tienen una utilización menor, o un uso esporádico, por parte de los clientes regulados. El objetivo es precisamente estimar esa pequeña prorrata de utilización que, de acuerdo a lo ley, es parte de la remuneración del propietario de las instalaciones de transmisión.
2. La metología utilizada por el Consultor para determinar la prorrata de las lineas radiales es simple, y no está afecta a simulaciones, por lo que no existe error estadístico. Para la determinación de la prorrata utiliza la demanda máxima del consumo regulado, la cual se divide por la capacidad de la línea. Es decir, no hay simulaciones ni errores estadísticos, por lo cual la justificación indicada por el Consultor no es aplicable.
3. El Consultor señala en la página 297 del informe de avance, que el promedio ponderado del uso regulado de Tramos radiales es del 8.68%, y en la tabla 227 se muestra el porcentaje de uso regulado de cada tramo. Si el promedio ponderado es del 8,7%, quiere decir que el usar como umbral el valor de 5% está dejando fuera una cantidad importante de instalaciones las que son utilizadas por clientes regulados.
</t>
  </si>
  <si>
    <t xml:space="preserve">Se solicita al Consultor eliminar el criterio del umbral del 5%, e incorporar dentro de los resultados finales del punto 5.5.1, la prorrata calculada para cada tramo. En particular, se solicita considerar en las tablas finales las prorratas de uso de clientes regulados de las siguientes líneas de Transelec, calificadas como dedicadas:
- Diego de Almagro 220-&gt;Seccionadora Francisco 220
- Monte Patria 066-&gt;Los Molles 066
- Seccionadora Francisco 220-&gt;Tap Taltal 1 220
- Tap Taltal 1 220-&gt;Paposo 220
- Tap Taltal 2 220-&gt;Paposo 220
- Charrua 220-&gt;Cholguan STS 220
- Curillinque 154-&gt;Cipreses 154
- Curillinque 154-&gt;Itahue 154
- Pehuenche 220-&gt;Ancoa 220
</t>
  </si>
  <si>
    <t xml:space="preserve">Dotación insuficiente: "Despachador de Carga"
Los Despachadores de Carga deben cumplir el Rol de Turnos (trabajos 24x7), conformando turnos rotativos de personal. Para este cargo, el Consultor consideró una dotación de 9 profesionales, que deberan cumplir a todo evento con la disponibilidad permananet de dos despachadores presentes en el Despacho de Carga.
Se considera que la dotación propuesta es insuficiente para cumplir con la disponibilidad requierda para un turno de 24x7 para dos trabajadores, cumpliendo con todas las exigencias y descanso mínimos definidos en la legislación laboral vigente.   </t>
  </si>
  <si>
    <t xml:space="preserve">Se le solicita al Consultor incorporar un Despachador de Carga adicional en los sistemas A,B,C,F y Dedicado, de modo de, cumplir con los estándares de la Ley. </t>
  </si>
  <si>
    <t>Se solicita al Consultor actualizar los valores de las tablas 148 y 149, para que concuerden con los reales de IPC Chile e IPC Estados Unidos para los periodos 2017 hasta la fecha.</t>
  </si>
  <si>
    <t>Se solicita al Consultor explicitar el valor base del tipo de cambio, de la misma forma en que se hizo para los otros índices macroeconómicos.</t>
  </si>
  <si>
    <t>En la tabla 277 del Informe de Avance N° 2, página 297 del documento, contenida en el anexo N° 2, se muestran las capacidades de las lineas de transmisión, consideradas para el cálculo de la prorrata regulada.
En la página anterior se indica que el Consultor supone una temperatura de 25°, con sol, para determinar las capacidades de las líneas.
Consideramos que se deben utilizar temperaturas diferenciadas para definir las capacidades de las lineas de transmisión.
Es conocido por todos que la temperatura promedio en el país no es pareja, y en muchas zonas supera ampliamente los 25°C. Es por ello que, por ejemplo, para el ejercicio de planificación de la transmisión, los modelos consideran capacidades a 25°C para un amplio conjunto de líneas, y capacidades a 35°C para otro conjunto de líneas que están ubicadas geográficamente en zonas con altas temperaturas promedio.
Los efectos del cambio climático se pueden observar a lo largo de la extensa geografía de nuestro país. En particular la zona norte de Chile tiene temperaturas promedio que superan los 30°C, asi como tambien la zona del maule en los meses de verano, momento en que coincide con los registros de demanda máxima en dicha zona. Esto es particularmente relevante ya que es precisamente la demanda máxima de los clientes la que se está considerando para el cálculo de la prorrata.
A mayor abundamiento, en los procesos de licitación de lineas de transmisión que realiza el Coordinador Electrico Nacional, la capacidad de transmisión de diseño se considera a 35°C, con sol, independiente de la ubicación geográfica de la línea.</t>
  </si>
  <si>
    <t xml:space="preserve">Se solicita al Consultor homologar los criterios utilizados en la planificación y considerar capacidades de lineas de transmisión a temperaturas de 25°C y 35°C, con sol, dependiendo de la ubicación geográfica de los activos.
</t>
  </si>
  <si>
    <t>Se solicita al Consultor, que los costos asociados a derechos de uso de suelo y medio ambiente, se identifiquen de manera independientes como únicos registros, asociándolos al propietario de la Subestación o Línea.</t>
  </si>
  <si>
    <r>
      <t xml:space="preserve">Se solicita a Consultor incorporar en la Base de Datos, los registros necesarios para vincular correctamente los paños B1 y B2 de Subestación Cerro Navia. Se adjunta query en el anexo </t>
    </r>
    <r>
      <rPr>
        <b/>
        <sz val="11"/>
        <color theme="1"/>
        <rFont val="Calibri"/>
        <family val="2"/>
        <scheme val="minor"/>
      </rPr>
      <t>"Anexo 01-Query tramo Z_314"</t>
    </r>
    <r>
      <rPr>
        <sz val="11"/>
        <color theme="1"/>
        <rFont val="Calibri"/>
        <family val="2"/>
        <scheme val="minor"/>
      </rPr>
      <t>,</t>
    </r>
    <r>
      <rPr>
        <b/>
        <sz val="11"/>
        <color theme="1"/>
        <rFont val="Calibri"/>
        <family val="2"/>
        <scheme val="minor"/>
      </rPr>
      <t xml:space="preserve"> </t>
    </r>
    <r>
      <rPr>
        <sz val="11"/>
        <color theme="1"/>
        <rFont val="Calibri"/>
        <family val="2"/>
        <scheme val="minor"/>
      </rPr>
      <t>con propuesta de Línea, Circuitos y Tramos sin cubicación para realizar la correcta vinculación.</t>
    </r>
  </si>
  <si>
    <t>Existen 16 paños que no están correctamente vinculados a los tramos correspondientes.</t>
  </si>
  <si>
    <t>Se solicita al Consultor incluir en el cálculo de costos finales de importación los gastos de Agenciamiento de Aduana, gastos portuarios, desconsolidación y gastos de descarga en destinos finales, para las componenetes importadas.</t>
  </si>
  <si>
    <r>
      <t xml:space="preserve">Se solicita al Consultor, corregir las vinculaciones de estos 33 paños para su correcta valorización. Se adjunta  anexo </t>
    </r>
    <r>
      <rPr>
        <b/>
        <sz val="11"/>
        <color theme="1"/>
        <rFont val="Calibri"/>
        <family val="2"/>
        <scheme val="minor"/>
      </rPr>
      <t>"Anexo 02- Propuesta 33 paños"</t>
    </r>
    <r>
      <rPr>
        <sz val="11"/>
        <color theme="1"/>
        <rFont val="Calibri"/>
        <family val="2"/>
        <scheme val="minor"/>
      </rPr>
      <t xml:space="preserve"> que incluye archivo </t>
    </r>
    <r>
      <rPr>
        <b/>
        <sz val="11"/>
        <color theme="1"/>
        <rFont val="Calibri"/>
        <family val="2"/>
        <scheme val="minor"/>
      </rPr>
      <t>"Propuesta_33_Panos.xlsx"</t>
    </r>
    <r>
      <rPr>
        <sz val="11"/>
        <color theme="1"/>
        <rFont val="Calibri"/>
        <family val="2"/>
        <scheme val="minor"/>
      </rPr>
      <t xml:space="preserve"> con propuesta de vinculación.</t>
    </r>
  </si>
  <si>
    <r>
      <t xml:space="preserve">Se solicita al Consultor corregir los vinculos asociados a los paños que se encuentran valorizado en el Sistema Nacional y Zonal, según como se indica en el archivo </t>
    </r>
    <r>
      <rPr>
        <b/>
        <sz val="11"/>
        <color theme="1"/>
        <rFont val="Calibri"/>
        <family val="2"/>
        <scheme val="minor"/>
      </rPr>
      <t xml:space="preserve">"Corrección Vinculo - Paños.xlsx" </t>
    </r>
    <r>
      <rPr>
        <sz val="11"/>
        <color theme="1"/>
        <rFont val="Calibri"/>
        <family val="2"/>
        <scheme val="minor"/>
      </rPr>
      <t>del anexo</t>
    </r>
    <r>
      <rPr>
        <b/>
        <sz val="11"/>
        <color theme="1"/>
        <rFont val="Calibri"/>
        <family val="2"/>
        <scheme val="minor"/>
      </rPr>
      <t xml:space="preserve"> "Anexo 03-Corrección vínculo paños".</t>
    </r>
  </si>
  <si>
    <r>
      <t>Se solicita al Consultor corregir el indicador de valorización del transformador TR-4 de Cerro Navia, el cual se encuentra valorizado en el Sistema Nacional y Zonal (Área D), según como se indica en el archivo</t>
    </r>
    <r>
      <rPr>
        <b/>
        <sz val="11"/>
        <color theme="1"/>
        <rFont val="Calibri"/>
        <family val="2"/>
        <scheme val="minor"/>
      </rPr>
      <t xml:space="preserve"> "Correción Flag - Transformador.xlsx" </t>
    </r>
    <r>
      <rPr>
        <sz val="11"/>
        <color theme="1"/>
        <rFont val="Calibri"/>
        <family val="2"/>
        <scheme val="minor"/>
      </rPr>
      <t>del anexo</t>
    </r>
    <r>
      <rPr>
        <b/>
        <sz val="11"/>
        <color theme="1"/>
        <rFont val="Calibri"/>
        <family val="2"/>
        <scheme val="minor"/>
      </rPr>
      <t xml:space="preserve"> "Anexo 04-Corrección Flag transformador".</t>
    </r>
  </si>
  <si>
    <r>
      <t>Se solicita al Consultor, corregir las vinculaciones de estos 16 paños para su correcta valorización. Se adjunta  anexo</t>
    </r>
    <r>
      <rPr>
        <b/>
        <sz val="11"/>
        <color theme="1"/>
        <rFont val="Calibri"/>
        <family val="2"/>
        <scheme val="minor"/>
      </rPr>
      <t xml:space="preserve"> "Anexo 05- Propuesta 16 paños"</t>
    </r>
    <r>
      <rPr>
        <sz val="11"/>
        <color theme="1"/>
        <rFont val="Calibri"/>
        <family val="2"/>
        <scheme val="minor"/>
      </rPr>
      <t xml:space="preserve"> que incluye archivo</t>
    </r>
    <r>
      <rPr>
        <b/>
        <sz val="11"/>
        <color theme="1"/>
        <rFont val="Calibri"/>
        <family val="2"/>
        <scheme val="minor"/>
      </rPr>
      <t>"Propuesta_16_Panos.xlsx"</t>
    </r>
    <r>
      <rPr>
        <sz val="11"/>
        <color theme="1"/>
        <rFont val="Calibri"/>
        <family val="2"/>
        <scheme val="minor"/>
      </rPr>
      <t xml:space="preserve"> con propuesta de vinculación.</t>
    </r>
  </si>
  <si>
    <r>
      <t xml:space="preserve">Se solicita al Consultor incluir los tramos (IdTramo= 2141420 y IdTramo=2141421) relacionados a la línea Punta Cortés - Tuniche 220kV C1 y C2 en la valorización del presente estudio.
Se adjunta anexo </t>
    </r>
    <r>
      <rPr>
        <b/>
        <sz val="11"/>
        <color theme="1"/>
        <rFont val="Calibri"/>
        <family val="2"/>
        <scheme val="minor"/>
      </rPr>
      <t>"Anexo 06-Oficio Ord. SEC N°01866"</t>
    </r>
  </si>
  <si>
    <r>
      <t xml:space="preserve">Se solicita al Consultor adecuar la vinculación entre los vanos y los nuevos tramos seccionados, además de corregir los vanos asociados a los tramos  Tap Fatima 154-&gt;Alto Jahuel 154 (Z_880) y Tap Paine 154-&gt;Tap Fatima (Z_905), los cuales contienen registros de vanos de una empresa distinta a Transelec. Las modificaciones se adjuntan en el anexo  </t>
    </r>
    <r>
      <rPr>
        <b/>
        <sz val="11"/>
        <color theme="1"/>
        <rFont val="Calibri"/>
        <family val="2"/>
        <scheme val="minor"/>
      </rPr>
      <t>"Anexo 07-Correción Seccionamiento y Calificación - Vanos".</t>
    </r>
  </si>
  <si>
    <r>
      <t xml:space="preserve">La Base de datos incluye el registro de los vanos asociados a los nuevos tramos seccionados por el Consultor Zonal. Sin embargo, es necesario corregir el vínculo entre los vanos (IdVano) y los nuevos identificadores de tramo (IdTramoSeccion) de los sistemas B y E, con el obejtivo de completar correctamente la información de los tramos calificados y sus elementos asociados. Para solucionar esto, se adjunta el anexo  </t>
    </r>
    <r>
      <rPr>
        <b/>
        <sz val="11"/>
        <color theme="1"/>
        <rFont val="Calibri"/>
        <family val="2"/>
        <scheme val="minor"/>
      </rPr>
      <t>"Anexo 07-Corrección Seccionamiento y Calificación - Vanos".</t>
    </r>
  </si>
  <si>
    <r>
      <t xml:space="preserve">Se solicita al Consultor realizar la asignación del tendido subterráneo cuyo identificador es IdTendidoSubterraneo = 1262387 al tramo de Transporte Z_553, Concepcion 154 –&gt; San Vicente 154 del Sistema E. Además se sugiere considerar la memoria de cálculo del tendido subterráneo presentada en el anexo </t>
    </r>
    <r>
      <rPr>
        <b/>
        <sz val="11"/>
        <color theme="1"/>
        <rFont val="Calibri"/>
        <family val="2"/>
        <scheme val="minor"/>
      </rPr>
      <t xml:space="preserve">"Anexo 08- Carriel Sur Z_553 Concepcion-San Vicente" </t>
    </r>
    <r>
      <rPr>
        <sz val="11"/>
        <color theme="1"/>
        <rFont val="Calibri"/>
        <family val="2"/>
        <scheme val="minor"/>
      </rPr>
      <t>para valorizar.</t>
    </r>
  </si>
  <si>
    <r>
      <t xml:space="preserve">Se solicita al Consultor modificar el rendimiento de montaje para todas las familias de interruptores EAT, considerando 7 días/interruptor.
En el anexo </t>
    </r>
    <r>
      <rPr>
        <b/>
        <sz val="11"/>
        <color theme="1"/>
        <rFont val="Calibri"/>
        <family val="2"/>
        <scheme val="minor"/>
      </rPr>
      <t xml:space="preserve">"Anexo 09-Respaldos Montaje" </t>
    </r>
    <r>
      <rPr>
        <sz val="11"/>
        <color theme="1"/>
        <rFont val="Calibri"/>
        <family val="2"/>
        <scheme val="minor"/>
      </rPr>
      <t>se adjuntan respaldos de montaje de interrupores EAT de obras reales.</t>
    </r>
  </si>
  <si>
    <r>
      <t xml:space="preserve">Se solicita al Consultor modificar el rendimiento de montaje para todas las familias de interruptores AT, considerando 4 días/interruptor.
En el  anexo </t>
    </r>
    <r>
      <rPr>
        <b/>
        <sz val="11"/>
        <color theme="1"/>
        <rFont val="Calibri"/>
        <family val="2"/>
        <scheme val="minor"/>
      </rPr>
      <t>"Anexo 09-Respaldos Montaje"</t>
    </r>
    <r>
      <rPr>
        <sz val="11"/>
        <color theme="1"/>
        <rFont val="Calibri"/>
        <family val="2"/>
        <scheme val="minor"/>
      </rPr>
      <t xml:space="preserve"> se adjuntan respaldos de montaje de interrupores AT de obras reales.</t>
    </r>
  </si>
  <si>
    <r>
      <t xml:space="preserve">Se solicita al Consultor modificar los rendimientos de montaje de transformadores y bancos de autotransformadores, de forma que represeten de forma adecuada los costos unitarios de montaje, es decir 108318 USD/unidad monofásica.
En el anexo </t>
    </r>
    <r>
      <rPr>
        <b/>
        <sz val="11"/>
        <color theme="1"/>
        <rFont val="Calibri"/>
        <family val="2"/>
        <scheme val="minor"/>
      </rPr>
      <t xml:space="preserve">"Anexo 10-Respaldo MO Transformador" </t>
    </r>
    <r>
      <rPr>
        <sz val="11"/>
        <color theme="1"/>
        <rFont val="Calibri"/>
        <family val="2"/>
        <scheme val="minor"/>
      </rPr>
      <t>se envía información de respaldo, incluyendo los costos antes mencionados, también se indica el detalle de los recursos y personal necesario para conformar la cuadrilla necesaria para realizar el montaje respectivo. Es necesario mencionar que el detalle de montaje de transformador no incluye la construcción de las fundaciones respectivas, ni instalación de paños, ni ninguna conexión electrica o de control entre el transformador y los paños correspondientes.</t>
    </r>
  </si>
  <si>
    <r>
      <t xml:space="preserve">Respecto al montaje de Transformadores y Bancos de Autotansformadores de Poder, el Consultor establece que el rendimiento menor y por lo tanto con mayor costo unitario de montaje es de 15 días y se aplica para transformadores trifásicos de EAT (220 kV a 500 kV), obteniéndose un costo unitario máximo de montaje por transformador trifásico o unidad monofásica de 26.847,58 USD/transformador, lo cual se encuentra muy por debajo de la realidad de los proyectos. Al respecto, el análisis indica que el costo unitario de montaje para un banco de autotransformadores de 220/110 kV en SE Cerro Navia es mucho mayor, lo que se detalla en el anexo </t>
    </r>
    <r>
      <rPr>
        <b/>
        <sz val="11"/>
        <color theme="1"/>
        <rFont val="Calibri"/>
        <family val="2"/>
        <scheme val="minor"/>
      </rPr>
      <t xml:space="preserve">"Anexo 10-Respaldo MO Transformador" </t>
    </r>
    <r>
      <rPr>
        <sz val="11"/>
        <color theme="1"/>
        <rFont val="Calibri"/>
        <family val="2"/>
        <scheme val="minor"/>
      </rPr>
      <t xml:space="preserve">. De acuerdo a lo anterior, el Consultor debe adecuar los rendimientos utilizados, así como la cuadrilla modelada para el montaje del transformador (C2.1, C2.2, C2.3, C2.4). 
</t>
    </r>
  </si>
  <si>
    <t xml:space="preserve">En relación a los Transformadores de corriente, el modelo de montaje (archivo Montajes.xlsx) no tiene asignadas las cuadrillas correspondientes a estas partidas, lo cual provoca que el Valor de HH para cada partida y cada sistema se encuentre en 0. Lo anterior es incoherente, puesto que la planilla "DATOS_MONTAJE.xlsx" y la base de datos presentan valores de HH para estas partidas.
En el caso que los valores de HH y cantidad de HH presentes en el archivo "DATOS_MONTAJE.xlsx" sean los considerados por el Consultor, los costos unitarios de montaje de Transformadores de corriente se encuentran subvalorizados con respecto al costo de montaje de proyectos reales. En efecto, estos costos unitarios para Transformadores de corriente de AT (69-154 kV) y EAT (220-500 kV), se encuentran en el rango 685-1410 USD/TC. En la realidad de los proyectos estos valores se encuentran en el rango 1065-2002 USD/TC, por lo cual es necesario que el Consultor modifique el rendimiento de las partidas de montaje de transformadores de corriente o modifique las cuadrillas, de manera de obtener costos de montaje representativos de la realidad. </t>
  </si>
  <si>
    <r>
      <t xml:space="preserve">Se solicita al Consultor modificar los rendimientos de montaje de transformadores de corriente, de manera de obtener costos unitarios más representativos de la realidad de los proyectos, en el rango 1065-2002 USD/TC.
 A modo de referencia, se envía anexo </t>
    </r>
    <r>
      <rPr>
        <b/>
        <sz val="11"/>
        <color theme="1"/>
        <rFont val="Calibri"/>
        <family val="2"/>
        <scheme val="minor"/>
      </rPr>
      <t xml:space="preserve">"Anexo 09-Respaldos Montaje" </t>
    </r>
    <r>
      <rPr>
        <sz val="11"/>
        <color theme="1"/>
        <rFont val="Calibri"/>
        <family val="2"/>
        <scheme val="minor"/>
      </rPr>
      <t>que contiene el respaldo de estos costos.</t>
    </r>
  </si>
  <si>
    <r>
      <t xml:space="preserve">Se solicita al Consultor modificar los rendimientos de montaje de Pararrayos, de manera de obtener costos unitarios más representativos de la realidad de los proyectos, en el rango 1053-1927 USD/Pararrayo.
 A modo de referencia, se envía anexo </t>
    </r>
    <r>
      <rPr>
        <b/>
        <sz val="11"/>
        <color theme="1"/>
        <rFont val="Calibri"/>
        <family val="2"/>
        <scheme val="minor"/>
      </rPr>
      <t xml:space="preserve">"Anexo 09-Respaldos Montaje" </t>
    </r>
    <r>
      <rPr>
        <sz val="11"/>
        <color theme="1"/>
        <rFont val="Calibri"/>
        <family val="2"/>
        <scheme val="minor"/>
      </rPr>
      <t>que contiene el respaldo de estos costos.</t>
    </r>
  </si>
  <si>
    <t xml:space="preserve">En relación a los Pararrayos, el Consultor presenta costos unitarios de montaje  (Valor HH*Cantidad HH) muy bajos, en relación a la realidad de los proyectos. En efecto, los costos unitarios presentados por el Consultor para montaje de Pararrayos de AT (69-154 kV) y EAT (220-500 kV), se encuentran en el rango 282-504 USD/Pararrayo. En la realidad de los proyectos estos valores se encuentran en el rango 1053-1927 USD/Pararrayo, por lo cual es necesario que el Consultor modifique el rendimiento de las partidas de montaje de Pararrayos o modifique las cuadrillas, de manera de obtener costos de montaje representativos de la realidad. </t>
  </si>
  <si>
    <r>
      <t xml:space="preserve">Se solicita al Consultor modificar los rendimientos de montaje de Trampas de Onda de manera de obtener costos unitarios más representativos de la realidad de los proyectos, en el rango 672-836 USD/Trampa de Onda.
 A modo de referencia, se envía anexo </t>
    </r>
    <r>
      <rPr>
        <b/>
        <sz val="11"/>
        <color theme="1"/>
        <rFont val="Calibri"/>
        <family val="2"/>
        <scheme val="minor"/>
      </rPr>
      <t>"Anexo 09-Respaldos Montaje"</t>
    </r>
    <r>
      <rPr>
        <sz val="11"/>
        <color theme="1"/>
        <rFont val="Calibri"/>
        <family val="2"/>
        <scheme val="minor"/>
      </rPr>
      <t xml:space="preserve"> que contiene el respaldo de estos costos.</t>
    </r>
  </si>
  <si>
    <t>En relación a los Trampas de Onda el Consultor presenta costos unitarios de montaje  (Valor HH*Cantidad HH) muy bajos, en relación a la realidad de los proyectos. En efecto, los costos unitarios presentados por el Consultor para montaje de Trampas de Onda de AT (69-154 kV) y EAT (220-500 kV), se encuentran en el rango 259-309 USD/TO. En la realidad de los proyectos estos valores se encuentran en el rango 672-836 USD/TO, por lo cual es necesario que el Consultor modifique el rendimiento de las partidas de montaje de Trampas de Onda o modifique las cuadrillas, de manera de obtener costos de montaje representativos de la realidad.</t>
  </si>
  <si>
    <r>
      <t>Se solicita al Consultor modificar los rendimientos de pintado de estructuras de manera de obtener costos unitarios más representativos de la realidad de los proyectos, en el rango 4821 USD/Torre.
A modo de referencia, se envía anexo</t>
    </r>
    <r>
      <rPr>
        <b/>
        <sz val="11"/>
        <color theme="1"/>
        <rFont val="Calibri"/>
        <family val="2"/>
        <scheme val="minor"/>
      </rPr>
      <t xml:space="preserve"> "Anexo 09-Respaldos Montaje" </t>
    </r>
    <r>
      <rPr>
        <sz val="11"/>
        <color theme="1"/>
        <rFont val="Calibri"/>
        <family val="2"/>
        <scheme val="minor"/>
      </rPr>
      <t>que contiene el respaldo de estos costos.</t>
    </r>
  </si>
  <si>
    <t>En relación a la tarea de Montaje "Pintado" dentro del grupo "Accesorios esctructuras" y que corresponde a la pintura de torres de alta tensión, el Consultor presenta costos unitarios de montaje  (Valor HH*Cantidad HH) muy bajos, en relación a la realidad de los proyectos. En efecto, los costos unitarios presentados por el Consultor para pintado de torres, se encuentran en el rango 2040-2428 USD/Torre. En la realidad de los proyectos estos valores se encuentran en el rango 4821 USD/Torre, por lo cual es necesario que el Consultor modifique el rendimiento de las partidas de Pintado de Torres o modifique las cuadrillas, de manera de obtener costos representativos de la tarea.</t>
  </si>
  <si>
    <r>
      <t xml:space="preserve">Se solicita al Consultor incorporar un costo de 4,32 (USD/km.Ton) que es el valor promedio nacional, lo cual incluye costos de descarga y considera en general un camión dedicado para las cargas durante la duración del proyecto. Como referencia, se adjunta el anexo </t>
    </r>
    <r>
      <rPr>
        <b/>
        <sz val="11"/>
        <rFont val="Calibri"/>
        <family val="2"/>
        <scheme val="minor"/>
      </rPr>
      <t>"Anexo 11-Cálculo de Transporte Nacional 2019"</t>
    </r>
    <r>
      <rPr>
        <sz val="11"/>
        <rFont val="Calibri"/>
        <family val="2"/>
        <scheme val="minor"/>
      </rPr>
      <t xml:space="preserve">.
</t>
    </r>
  </si>
  <si>
    <r>
      <t xml:space="preserve">Se solicita al Consultor justificar los valores utilizados para el modelo de línea de transmisión menor a 5 km. 
A modo de referencia, se adjunta anexo </t>
    </r>
    <r>
      <rPr>
        <b/>
        <sz val="11"/>
        <color theme="1"/>
        <rFont val="Calibri"/>
        <family val="2"/>
        <scheme val="minor"/>
      </rPr>
      <t>"Anexo 12-Respaldo Ingeniería"</t>
    </r>
    <r>
      <rPr>
        <sz val="11"/>
        <color theme="1"/>
        <rFont val="Calibri"/>
        <family val="2"/>
        <scheme val="minor"/>
      </rPr>
      <t xml:space="preserve">  con valor de ingeniería para una línea de 220 kV, de longitud menor a 5 km.</t>
    </r>
  </si>
  <si>
    <r>
      <t xml:space="preserve">Se solicita al Consultor modificar los rendimientos de las siguientes tareas de montaje de accesorios de estructuras:
- Placas peligro muerte
- Placas Numeración
- Prensa Paleta en Puente de Anclaje
- Anti Escalamiento
- Protecciones
- Varios (Letreros Peligro, Pinturas Numeración)
De manera de obtener costos unitarios más representativos de la realidad de los proyectos, en el rango 138-958 USD/Elemento.
 A modo de referencia, se envía anexo </t>
    </r>
    <r>
      <rPr>
        <b/>
        <sz val="11"/>
        <color theme="1"/>
        <rFont val="Calibri"/>
        <family val="2"/>
        <scheme val="minor"/>
      </rPr>
      <t xml:space="preserve">"Anexo 09-Respaldos Montaje" </t>
    </r>
    <r>
      <rPr>
        <sz val="11"/>
        <color theme="1"/>
        <rFont val="Calibri"/>
        <family val="2"/>
        <scheme val="minor"/>
      </rPr>
      <t>que contiene el respaldo de estos costos.</t>
    </r>
  </si>
  <si>
    <t xml:space="preserve">En relación a las siguientes tareas de Montaje que forman parte del grupo "Accesorios esctructuras":
- Placas peligro muerte
- Placas Numeración
- Prensa Paleta en Puente de Anclaje
- Anti Escalamiento
- Protecciones
- Varios (Letreros Peligro, Pinturas Numeración)
El Consultor valoriza estas tareas con un costo unitario de montaje (Valor HH*Cantidad HH) muy bajo, en relación a la realidad de los proyectos. En efecto, los costos unitarios presentados por el Consultor para montaje de accesorios de estructuras, se encuentran en el rango 118.6 USD/Elemento. En la realidad de los proyectos estos valores se encuentran en el rango 138 -958 USD/Elemento, por lo cual es necesario que el Consultor modifique el rendimiento de las tareas de de montaje de accesorios de estructuras o modifique las cuadrillas, de manera de obtener costos representativos de la tarea. </t>
  </si>
  <si>
    <t>Se solicita al Consultor realizar el seccionamiento del IdTramo = 973576 para crear los tramos "Los Lagos 066-&gt;Panguipulli 066" y "Pullinque 066-&gt;Panguipulli 066", cuyos tramos de calificación son "Z_996" y "Z_1038" respectivamente.</t>
  </si>
  <si>
    <t>Existen 33 paños que no se están calificando en el presente informe debido a los siguientes motivos:
 - Paños están vinculados erróneamente a tramos de calificación nacional.
 - Paños pertenecientes a tramos seccionados por el consultor y su vinculación está relacionada al IdTramo original y no a los IdTramo creados por el consultor.</t>
  </si>
  <si>
    <t>El valor del terreno considerado por el Consultor para la subestación Sauzal, es el ingresado en la BD del Coordinador, sin embargo, el valor correcto se encuentra en los respaldos entregados al Coordinador en la Carta DE01941-18. debidamente indexado a diciembre de 2017.</t>
  </si>
  <si>
    <r>
      <t xml:space="preserve">La Base de datos contiene registros de paños de los sistemas A, B, D y E, que han sido calificados y valorizados por los Consultores del Sistema Nacional y Zonal. En consecuencia, con el objetivo de evitar una doble valorización, se solicita la corrección de los vínculos de los paños en conflicto tal como se muestra en el archivo  </t>
    </r>
    <r>
      <rPr>
        <b/>
        <sz val="11"/>
        <color theme="1"/>
        <rFont val="Calibri"/>
        <family val="2"/>
        <scheme val="minor"/>
      </rPr>
      <t xml:space="preserve">"Corrección Vinculo - Paños.xlsx" </t>
    </r>
    <r>
      <rPr>
        <sz val="11"/>
        <color theme="1"/>
        <rFont val="Calibri"/>
        <family val="2"/>
        <scheme val="minor"/>
      </rPr>
      <t>del anexo</t>
    </r>
    <r>
      <rPr>
        <b/>
        <sz val="11"/>
        <color theme="1"/>
        <rFont val="Calibri"/>
        <family val="2"/>
        <scheme val="minor"/>
      </rPr>
      <t xml:space="preserve"> "Anexo 03-Corrección vínculo paños".</t>
    </r>
    <r>
      <rPr>
        <sz val="11"/>
        <color theme="1"/>
        <rFont val="Calibri"/>
        <family val="2"/>
        <scheme val="minor"/>
      </rPr>
      <t xml:space="preserve">
Esta situación genera un incumplimiento de bases, puesto que en éstas se establece la obligación de coordinación entre ambos consultores, lo cual se detalla en la clausula XV de ambos contratos.</t>
    </r>
  </si>
  <si>
    <r>
      <t xml:space="preserve">La Base de datos incluye el registro del transformador TR-4 de la subestación Cerro Navia perteneciente al sistema D, el cual ha sido calificado y valorizado por los Consultores del Sistema Nacional y Zonal. En consecuencia, con el objetivo de evitar una doble valorización es que se solicita la corrección del indicador de valorizar o flag tal como se muestra en el archivo adjunto </t>
    </r>
    <r>
      <rPr>
        <b/>
        <sz val="11"/>
        <color theme="1"/>
        <rFont val="Calibri"/>
        <family val="2"/>
        <scheme val="minor"/>
      </rPr>
      <t xml:space="preserve">"Corrección Flag - Transformador.xlsx" </t>
    </r>
    <r>
      <rPr>
        <sz val="11"/>
        <color theme="1"/>
        <rFont val="Calibri"/>
        <family val="2"/>
        <scheme val="minor"/>
      </rPr>
      <t xml:space="preserve">del anexo </t>
    </r>
    <r>
      <rPr>
        <b/>
        <sz val="11"/>
        <color theme="1"/>
        <rFont val="Calibri"/>
        <family val="2"/>
        <scheme val="minor"/>
      </rPr>
      <t xml:space="preserve">"Anexo 04-Corrección Flag transformador".
</t>
    </r>
    <r>
      <rPr>
        <sz val="11"/>
        <color theme="1"/>
        <rFont val="Calibri"/>
        <family val="2"/>
        <scheme val="minor"/>
      </rPr>
      <t>Esta situación genera un incumplimiento de bases, puesto que en éstas se establece la obligación de coordinación entre ambos consultores, lo cual se detalla en la clausula XV de ambos contratos.</t>
    </r>
  </si>
  <si>
    <t>En la página 50 del informe se presenta un cuadro con los factores de importación para cada puerto de internación y para cada continente de origen:
Del factor de imporación se infiere que este no incluye la tasa arancelaria Ta = 6%. No obstante en la sección 10.5.1.1.1 (pág. 240) se menciona que la tasa base a usar es Tax:0,06, lo que no está en línea con el valor base de la valorización que usan los factores de la tabla de más arriba.</t>
  </si>
  <si>
    <t>Se solicita al Consultor considerar la tasa arancelaria de 6% establecida en la sección 10.5.1.1.1 (pág. 240).</t>
  </si>
  <si>
    <t xml:space="preserve">Se solicita que en el caso de transformadores de gran tamaño o peso que no puedan ser transportados completos, se considere bodegaje para los componentes y almacenamiento especial contra derrames para el aceite aislante. 
</t>
  </si>
  <si>
    <t>Se solicita al consultor, corregir el procedimiento [dlk].[170_VALIDA_DUSMA], de tal manera que  considere el valor de las servidumbres de los tramos seccionados previamente por el procedimiento [dlk].[101_UNIFICA_SECCIONAMIENTOS].</t>
  </si>
  <si>
    <t>Se solicita al Consultor aplicar el % de participación de las líneas dedicadas sometidas a regulación de precios sobre el VI Total y  que el cálculo de AVITotal, COMA, AEIR y VATT, sea en función de éste.</t>
  </si>
  <si>
    <t>El procedimiento [dlk].[170_VALIDA_DUSMA]  no identifica el valor de servidumbre de los tramos seccionados por el consultor. El origen de este error se debe a que la tabla temporal ("#Vanos") guarda los IdLinea de los tramos ya seccionados mientras que la tabla [Datos_DUSMA_Tramos] maneja la información de los tramos previo al seccionamiento.</t>
  </si>
  <si>
    <r>
      <t xml:space="preserve">Es necesario incluir dentro del estudio de valorización la tabla </t>
    </r>
    <r>
      <rPr>
        <b/>
        <sz val="11"/>
        <color theme="1"/>
        <rFont val="Calibri"/>
        <family val="2"/>
        <scheme val="minor"/>
      </rPr>
      <t>HabilitacionAccesosEstructuras</t>
    </r>
    <r>
      <rPr>
        <sz val="11"/>
        <color theme="1"/>
        <rFont val="Calibri"/>
        <family val="2"/>
        <scheme val="minor"/>
      </rPr>
      <t>, la cual actualmente no se encuentra considerada. 
Lo anterior se sustenta en el artículo 3.4.1.1 de las bases, el cual indica lo siguiente "[...] A su vez, deberá adecuar el modelo de dicha base de datos, de modo que los elementos o instalaciones tales como aquellos que no pudieran ser ingresados en una tabla exclusiva para ellos o que el modelo no permita relacionarlos debidamente, entre otros, queden correctamente asignados y representados. [...]".</t>
    </r>
  </si>
  <si>
    <r>
      <t xml:space="preserve">Se solicita al Consultor modificar las cantidades asignadas a los profesionales indirectos el modelo de montaje, considerando para cada uno de ellos 100%, o en su defecto eliminar la columna E: Cantidad, del archivo Base Gastos Generales del Consultor.
Además se solicita incluir los profesionales presentados a modo de referencia en el anexo </t>
    </r>
    <r>
      <rPr>
        <b/>
        <sz val="11"/>
        <color theme="1"/>
        <rFont val="Calibri"/>
        <family val="2"/>
        <scheme val="minor"/>
      </rPr>
      <t>"Anexo 14-Personal Indirecto"</t>
    </r>
    <r>
      <rPr>
        <sz val="11"/>
        <color theme="1"/>
        <rFont val="Calibri"/>
        <family val="2"/>
        <scheme val="minor"/>
      </rPr>
      <t xml:space="preserve">, archivo </t>
    </r>
    <r>
      <rPr>
        <b/>
        <sz val="11"/>
        <color theme="1"/>
        <rFont val="Calibri"/>
        <family val="2"/>
        <scheme val="minor"/>
      </rPr>
      <t>Personal_Indirecto.xlsx</t>
    </r>
    <r>
      <rPr>
        <sz val="11"/>
        <color theme="1"/>
        <rFont val="Calibri"/>
        <family val="2"/>
        <scheme val="minor"/>
      </rPr>
      <t xml:space="preserve">, hoja "Análisis" que forman parte de proyectos de transmisión reales y que no fueron considerados por el Consultor en el archivo Base Gastos Generales.
A modo de referencia, se adjunta anexo </t>
    </r>
    <r>
      <rPr>
        <b/>
        <sz val="11"/>
        <color theme="1"/>
        <rFont val="Calibri"/>
        <family val="2"/>
        <scheme val="minor"/>
      </rPr>
      <t>"Anexo 14-Personal Indirecto"</t>
    </r>
    <r>
      <rPr>
        <sz val="11"/>
        <color theme="1"/>
        <rFont val="Calibri"/>
        <family val="2"/>
        <scheme val="minor"/>
      </rPr>
      <t xml:space="preserve"> en el que, para una nueva subestación, se consideran 178 Hombres Mes en 9 meses = 20 personas Indirectas en Proyecto.
</t>
    </r>
  </si>
  <si>
    <r>
      <t>El cálculo del Consultor en lo referente a la estimación de recursos indirectos en terreno no tiene ninguna semejanza con la realidad. En efecto, la forma en que está planteada dicha estimación es impracticable. Al grupo de profesionales establecido le asigna un factor de dedicación menor a uno (Celdas H2:W11 de la hoja "GG_SSEE" del archivo "STZyD G Generales_SSEE vIA2.xlsx" y Celdas H2:W17 de la hoja de la hoja "GG_LLTT", del archivo "STZyD G Generales_LLTT vIa2.xlsx"), lo que puede interpretarse como si estos profesionales estuvieran distribuidos en varios proyectos. Las realidades demuestran que eso no es posible, puesto que, una persona que está desarrollando un proyecto en una Región del país, no puede viajar todos los días a 4 regiones diferentes.
La planilla Base de Gastos Generales del Consultor concluye que un proyecto de Subestación de 12 meses en terreno es manejado (Costo Indirecto) por 2,85 personas e incluso en ese número no se considera el Administrador de Contrato, ni pañoleros, ni serenos. Para una línea cuya longitud es menor a 5 km son 1,55 las personas Indirectas asignadas al Proyecto por mes, lo cual es totalmente alejado de la realidad.  
A modo de referencia, en el anexo</t>
    </r>
    <r>
      <rPr>
        <b/>
        <sz val="11"/>
        <color theme="1"/>
        <rFont val="Calibri"/>
        <family val="2"/>
        <scheme val="minor"/>
      </rPr>
      <t xml:space="preserve"> "Anexo 14-Personal Indirecto"</t>
    </r>
    <r>
      <rPr>
        <sz val="11"/>
        <color theme="1"/>
        <rFont val="Calibri"/>
        <family val="2"/>
        <scheme val="minor"/>
      </rPr>
      <t xml:space="preserve">, se adjuntan los archivos </t>
    </r>
    <r>
      <rPr>
        <b/>
        <sz val="11"/>
        <color theme="1"/>
        <rFont val="Calibri"/>
        <family val="2"/>
        <scheme val="minor"/>
      </rPr>
      <t>Personal_Indirecto.xlsx</t>
    </r>
    <r>
      <rPr>
        <sz val="11"/>
        <color theme="1"/>
        <rFont val="Calibri"/>
        <family val="2"/>
        <scheme val="minor"/>
      </rPr>
      <t xml:space="preserve"> y </t>
    </r>
    <r>
      <rPr>
        <b/>
        <sz val="11"/>
        <color theme="1"/>
        <rFont val="Calibri"/>
        <family val="2"/>
        <scheme val="minor"/>
      </rPr>
      <t>Personal_Indirecto.pdf</t>
    </r>
    <r>
      <rPr>
        <sz val="11"/>
        <color theme="1"/>
        <rFont val="Calibri"/>
        <family val="2"/>
        <scheme val="minor"/>
      </rPr>
      <t xml:space="preserve"> en el que, para una nueva subestación, se consideran 178 Hombres Mes en 9 meses = 20 personas Indirectas en Proyecto. 
Además, en el archivo </t>
    </r>
    <r>
      <rPr>
        <b/>
        <sz val="11"/>
        <color theme="1"/>
        <rFont val="Calibri"/>
        <family val="2"/>
        <scheme val="minor"/>
      </rPr>
      <t>Personal_Indirecto.xlsx</t>
    </r>
    <r>
      <rPr>
        <sz val="11"/>
        <color theme="1"/>
        <rFont val="Calibri"/>
        <family val="2"/>
        <scheme val="minor"/>
      </rPr>
      <t xml:space="preserve"> se puede ver que para cada uno de los proyectos la dedicación de cada profesional es completa y la única variable que cambia es el tiempo en meses en que el profesional esta dedicado a la obra. Otro detalle a observar es que en algunos casos es necesario contar con más de un administrador, jefe o supervisor en terreno (porcentaje superior a 100%), incluso para obras con periodo de construcción menor a 12 meses. Lo anterior, contradice la asignación de cada profesional presentado en las tablas  ubicadas en las celdas H2:W11 de la hoja "GG_SSEE" del archivo "STZyD G Generales_SSEE vIA2.xlsx" y celdas H2:W17 de la hoja de la hoja "GG_LLTT", del archivo "STZyD G Generales_LLTT vIa2.xlsx".
Finalmente, en el mismo archivo </t>
    </r>
    <r>
      <rPr>
        <b/>
        <sz val="11"/>
        <color theme="1"/>
        <rFont val="Calibri"/>
        <family val="2"/>
        <scheme val="minor"/>
      </rPr>
      <t>Personal_Indirecto.xlsx</t>
    </r>
    <r>
      <rPr>
        <sz val="11"/>
        <color theme="1"/>
        <rFont val="Calibri"/>
        <family val="2"/>
        <scheme val="minor"/>
      </rPr>
      <t xml:space="preserve"> se presenta, en la hoja Análisis un listado de profesionales que forman parte del personal indirecto de una obra y que no fueron considerados por el Consultor,como es el caso de Especialista SIG, Coordinador de Rescate, Alarifes, Conductor de Buses, Conductor de Ambulancia, entre otros. Nuevamente estos datos se encuentran respaldados en el archivo Personal_Indirecto.pdf, que incluye extractos del Personal Indirecto considerado en diferentes obras reales.</t>
    </r>
  </si>
  <si>
    <r>
      <t xml:space="preserve">Se solicita al Consultor incorporar la utilidad del contratista por un valor de 7%. A modo de referencia, se envían antecedentes en el anexo </t>
    </r>
    <r>
      <rPr>
        <b/>
        <sz val="11"/>
        <color theme="1"/>
        <rFont val="Calibri"/>
        <family val="2"/>
        <scheme val="minor"/>
      </rPr>
      <t>"Anexo 15-Utilidades"</t>
    </r>
    <r>
      <rPr>
        <sz val="11"/>
        <color theme="1"/>
        <rFont val="Calibri"/>
        <family val="2"/>
        <scheme val="minor"/>
      </rPr>
      <t>, ya que la partida de utilidad de contratista siempre existe en cualquier proyecto.</t>
    </r>
  </si>
  <si>
    <r>
      <t xml:space="preserve">Se solicita al Consultor incluir en el modelo de gastos generales la partida de pruebas FAT, SAT y PES con costos equivalentes a los respaldos enviados. 
A modo de referencia, se adjunta anexo </t>
    </r>
    <r>
      <rPr>
        <b/>
        <sz val="11"/>
        <rFont val="Calibri"/>
        <family val="2"/>
        <scheme val="minor"/>
      </rPr>
      <t>"Anexo 16-PES"</t>
    </r>
    <r>
      <rPr>
        <sz val="11"/>
        <rFont val="Calibri"/>
        <family val="2"/>
        <scheme val="minor"/>
      </rPr>
      <t xml:space="preserve"> con costos de puestas en servicio.</t>
    </r>
  </si>
  <si>
    <r>
      <t xml:space="preserve">Se solicita al Consultor incorporar los imprevistos del contratista, en el modelo de Gastos Generales, por un equivalente a 1.5% del valor de la obra. A modo de referencia, se envían antecedentes en el anexo </t>
    </r>
    <r>
      <rPr>
        <b/>
        <sz val="11"/>
        <color theme="1"/>
        <rFont val="Calibri"/>
        <family val="2"/>
        <scheme val="minor"/>
      </rPr>
      <t>"Anexo 17-Imprevistos"</t>
    </r>
    <r>
      <rPr>
        <sz val="11"/>
        <color theme="1"/>
        <rFont val="Calibri"/>
        <family val="2"/>
        <scheme val="minor"/>
      </rPr>
      <t>.</t>
    </r>
  </si>
  <si>
    <r>
      <t xml:space="preserve">El Consultor considera valores de seguros de obra muy por debajo de los costos establecidos en el mercado. Para justificar lo anterior, se adjunta como referencia, el anexo </t>
    </r>
    <r>
      <rPr>
        <b/>
        <sz val="11"/>
        <color theme="1"/>
        <rFont val="Calibri"/>
        <family val="2"/>
        <scheme val="minor"/>
      </rPr>
      <t>"Anexo 18-Seguros"</t>
    </r>
    <r>
      <rPr>
        <sz val="11"/>
        <color theme="1"/>
        <rFont val="Calibri"/>
        <family val="2"/>
        <scheme val="minor"/>
      </rPr>
      <t>. En los archivos Seguros.xlsx y Seguros.pdf se observa que los valores de seguro del costo de la obra oscilan entre 0.1% y 1.4% del valor de materiales y montaje y que el valor mínimo de dichos seguros es U$ 27.000, por lo cual se solicita corregir el valor de seguro por no representar valores reales de mercado.</t>
    </r>
  </si>
  <si>
    <r>
      <t xml:space="preserve">Se solicita al Consultor modificar los valores de seguro a los valores de mercado, de acuerdo a los valores que se envían a modo de referencia  en el anexo </t>
    </r>
    <r>
      <rPr>
        <b/>
        <sz val="11"/>
        <color theme="1"/>
        <rFont val="Calibri"/>
        <family val="2"/>
        <scheme val="minor"/>
      </rPr>
      <t>"Anexo 18-Seguros"</t>
    </r>
    <r>
      <rPr>
        <sz val="11"/>
        <color theme="1"/>
        <rFont val="Calibri"/>
        <family val="2"/>
        <scheme val="minor"/>
      </rPr>
      <t xml:space="preserve">, archivos </t>
    </r>
    <r>
      <rPr>
        <b/>
        <sz val="11"/>
        <color theme="1"/>
        <rFont val="Calibri"/>
        <family val="2"/>
        <scheme val="minor"/>
      </rPr>
      <t>Seguros.xlsx</t>
    </r>
    <r>
      <rPr>
        <sz val="11"/>
        <color theme="1"/>
        <rFont val="Calibri"/>
        <family val="2"/>
        <scheme val="minor"/>
      </rPr>
      <t xml:space="preserve"> y </t>
    </r>
    <r>
      <rPr>
        <b/>
        <sz val="11"/>
        <color theme="1"/>
        <rFont val="Calibri"/>
        <family val="2"/>
        <scheme val="minor"/>
      </rPr>
      <t>Seguros.pdf</t>
    </r>
    <r>
      <rPr>
        <sz val="11"/>
        <color theme="1"/>
        <rFont val="Calibri"/>
        <family val="2"/>
        <scheme val="minor"/>
      </rPr>
      <t>.</t>
    </r>
  </si>
  <si>
    <r>
      <t xml:space="preserve">Se solicita al Consultor agregar los gastos reales en que se incurre anualmente en software y hardware, soporte y mantenimiento de las diferentes plataformas según la cantidad de usuarios. A modo de referencia, para el área E, se adjunta anexo </t>
    </r>
    <r>
      <rPr>
        <b/>
        <sz val="11"/>
        <color theme="1"/>
        <rFont val="Calibri"/>
        <family val="2"/>
        <scheme val="minor"/>
      </rPr>
      <t>"Anexo 20-Software, hardware y soporte y mantenimiento"</t>
    </r>
    <r>
      <rPr>
        <sz val="11"/>
        <color theme="1"/>
        <rFont val="Calibri"/>
        <family val="2"/>
        <scheme val="minor"/>
      </rPr>
      <t>, con el detalle de valores anuales. Esto debe ser extensivo para todas las áreas.</t>
    </r>
  </si>
  <si>
    <r>
      <t>Se solicita al Consultor incluir el equipamiento por brigada a cargo del contratista propuesto en el anexo</t>
    </r>
    <r>
      <rPr>
        <b/>
        <sz val="11"/>
        <color theme="1"/>
        <rFont val="Calibri"/>
        <family val="2"/>
        <scheme val="minor"/>
      </rPr>
      <t xml:space="preserve"> "Anexo 21-Herramientas cuadrillas".</t>
    </r>
    <r>
      <rPr>
        <sz val="11"/>
        <color theme="1"/>
        <rFont val="Calibri"/>
        <family val="2"/>
        <scheme val="minor"/>
      </rPr>
      <t xml:space="preserve">
</t>
    </r>
  </si>
  <si>
    <r>
      <t xml:space="preserve">Se solicita al Consultor incluir el equipamiento por brigada a cargo del contratista, mencionado en la observaciones. En el  anexo </t>
    </r>
    <r>
      <rPr>
        <b/>
        <sz val="11"/>
        <color theme="1"/>
        <rFont val="Calibri"/>
        <family val="2"/>
        <scheme val="minor"/>
      </rPr>
      <t>"Anexo 21-Herramientas cuadrillas"</t>
    </r>
    <r>
      <rPr>
        <sz val="11"/>
        <color theme="1"/>
        <rFont val="Calibri"/>
        <family val="2"/>
        <scheme val="minor"/>
      </rPr>
      <t xml:space="preserve">, se adjunta propuesta de equipamiento por brigada a cargo del contratista.
</t>
    </r>
  </si>
  <si>
    <r>
      <t xml:space="preserve">Se solicita al Consultor incluir  todas las consideranciones y especificaciones técnicas para el análisis del precio del sistema SCADA. Se adjunta un ejemplo de especificación técnica y valor de inversión en el anexo </t>
    </r>
    <r>
      <rPr>
        <b/>
        <sz val="11"/>
        <color theme="1"/>
        <rFont val="Calibri"/>
        <family val="2"/>
        <scheme val="minor"/>
      </rPr>
      <t>"Anexo 22-SCADA"</t>
    </r>
    <r>
      <rPr>
        <sz val="11"/>
        <color theme="1"/>
        <rFont val="Calibri"/>
        <family val="2"/>
        <scheme val="minor"/>
      </rPr>
      <t xml:space="preserve">, archivos </t>
    </r>
    <r>
      <rPr>
        <b/>
        <sz val="11"/>
        <color theme="1"/>
        <rFont val="Calibri"/>
        <family val="2"/>
        <scheme val="minor"/>
      </rPr>
      <t xml:space="preserve"> "Especificaciones SCADA.docx"</t>
    </r>
    <r>
      <rPr>
        <sz val="11"/>
        <color theme="1"/>
        <rFont val="Calibri"/>
        <family val="2"/>
        <scheme val="minor"/>
      </rPr>
      <t xml:space="preserve"> y </t>
    </r>
    <r>
      <rPr>
        <b/>
        <sz val="11"/>
        <color theme="1"/>
        <rFont val="Calibri"/>
        <family val="2"/>
        <scheme val="minor"/>
      </rPr>
      <t>"Estimación de Costos SCADA.xlsx"</t>
    </r>
  </si>
  <si>
    <r>
      <t xml:space="preserve">Se solicita al Consultor explicar la metodología con la que se implementaron los tiempos de preparativos en los archivos del modelo, justificándolos acorde a lo establecido en el Dictamen 03-2017 del Panel de Expertos, según el cual el tiempo mínimo de preparativo es media hora.
En el anexo </t>
    </r>
    <r>
      <rPr>
        <b/>
        <sz val="11"/>
        <color theme="1"/>
        <rFont val="Calibri"/>
        <family val="2"/>
        <scheme val="minor"/>
      </rPr>
      <t>"Anexo 23-Dictamen 03-2017"</t>
    </r>
    <r>
      <rPr>
        <sz val="11"/>
        <color theme="1"/>
        <rFont val="Calibri"/>
        <family val="2"/>
        <scheme val="minor"/>
      </rPr>
      <t>, se adjunta Dictamen 03-2017 del Panel de Expertos.</t>
    </r>
  </si>
  <si>
    <r>
      <t xml:space="preserve">Se solicita al Consultor incluir en las cuadrillas C4 y C6 su respectivo Jefe de Equipo. A modo de referencia, se adjuntan respaldos de la actividad de Poda y Roce en el anexo </t>
    </r>
    <r>
      <rPr>
        <b/>
        <sz val="11"/>
        <color theme="1"/>
        <rFont val="Calibri"/>
        <family val="2"/>
        <scheme val="minor"/>
      </rPr>
      <t>"Anexo 24-Jefe de Equipo</t>
    </r>
    <r>
      <rPr>
        <sz val="11"/>
        <color theme="1"/>
        <rFont val="Calibri"/>
        <family val="2"/>
        <scheme val="minor"/>
      </rPr>
      <t>".</t>
    </r>
  </si>
  <si>
    <r>
      <t xml:space="preserve">Se solicita al Consultor utilizar valores más ajustados a la realidad de velocidad de traslado de cuadrillas que realizan tareas de O&amp;M en una empresa de transmisión zonal real.
Para lo anterior, a modo de ejemplo se adjuntan el anexo </t>
    </r>
    <r>
      <rPr>
        <b/>
        <sz val="11"/>
        <color theme="1"/>
        <rFont val="Calibri"/>
        <family val="2"/>
        <scheme val="minor"/>
      </rPr>
      <t>"Anexo 25-Velocidades medias"</t>
    </r>
    <r>
      <rPr>
        <sz val="11"/>
        <color theme="1"/>
        <rFont val="Calibri"/>
        <family val="2"/>
        <scheme val="minor"/>
      </rPr>
      <t>, donde se presentan las velocidades medias, distancias y tiempos de traslado reales de las cuadrillas de O&amp;M para cada uno de los activos desde los centros regionales Concepción y Yungay. Esta información se obtuvo en base al SSEE: SIG Ministerio de Energía.</t>
    </r>
  </si>
  <si>
    <r>
      <t xml:space="preserve">Se propone al Consultor colocar la jornada de los operarios para vehículos. Se adjunta anexo </t>
    </r>
    <r>
      <rPr>
        <b/>
        <sz val="11"/>
        <color theme="1"/>
        <rFont val="Calibri"/>
        <family val="2"/>
        <scheme val="minor"/>
      </rPr>
      <t>"Anexo 26-Horas anuales cuadrillas"</t>
    </r>
    <r>
      <rPr>
        <sz val="11"/>
        <color theme="1"/>
        <rFont val="Calibri"/>
        <family val="2"/>
        <scheme val="minor"/>
      </rPr>
      <t xml:space="preserve"> con propuesta de cálculo.
</t>
    </r>
  </si>
  <si>
    <r>
      <t xml:space="preserve">Se solicita al Consultor corregir costo medio de peajes, desde los 0,004 usd/km indicados en el informe hasta los 0,04632 usd/km para las camionetas, y calcular un costo diferenciado para los camiones pues estos tienen un precio mucho mayor de peajes. A modo de refrencia, se adjunta anexo </t>
    </r>
    <r>
      <rPr>
        <b/>
        <sz val="11"/>
        <color theme="1"/>
        <rFont val="Calibri"/>
        <family val="2"/>
        <scheme val="minor"/>
      </rPr>
      <t xml:space="preserve">"Anexo 27-Peajes Chile 2020" </t>
    </r>
    <r>
      <rPr>
        <sz val="11"/>
        <color theme="1"/>
        <rFont val="Calibri"/>
        <family val="2"/>
        <scheme val="minor"/>
      </rPr>
      <t>con respaldo del cálculo.</t>
    </r>
  </si>
  <si>
    <r>
      <t xml:space="preserve">Se solicita al Consultor considerar las actividades que se adjuntan en la minuta del anexo </t>
    </r>
    <r>
      <rPr>
        <b/>
        <sz val="11"/>
        <rFont val="Calibri"/>
        <family val="2"/>
        <scheme val="minor"/>
      </rPr>
      <t>"Anexo 28-Minuta OA ETZ N°01"</t>
    </r>
    <r>
      <rPr>
        <sz val="11"/>
        <rFont val="Calibri"/>
        <family val="2"/>
        <scheme val="minor"/>
      </rPr>
      <t>.</t>
    </r>
  </si>
  <si>
    <r>
      <t xml:space="preserve">Se solicita al Consultor considerar en el estudio la valorización de los contratos de enlaces portadores. A modo de referencia, se adjunta anexo </t>
    </r>
    <r>
      <rPr>
        <b/>
        <sz val="11"/>
        <color theme="1"/>
        <rFont val="Calibri"/>
        <family val="2"/>
        <scheme val="minor"/>
      </rPr>
      <t>"Anexo 29-Portadores"</t>
    </r>
    <r>
      <rPr>
        <sz val="11"/>
        <color theme="1"/>
        <rFont val="Calibri"/>
        <family val="2"/>
        <scheme val="minor"/>
      </rPr>
      <t xml:space="preserve"> con gastos de Transelec asociados a dichos enlaces.</t>
    </r>
  </si>
  <si>
    <r>
      <rPr>
        <sz val="11"/>
        <rFont val="Calibri"/>
        <family val="2"/>
        <scheme val="minor"/>
      </rPr>
      <t>Se solicita considerar valores de reforestación y su respectiva mantención, considerar la zona donde se encuentre el activo, valores que varían considerablemente. Se sugiere utilizar el anexo</t>
    </r>
    <r>
      <rPr>
        <b/>
        <sz val="11"/>
        <rFont val="Calibri"/>
        <family val="2"/>
        <scheme val="minor"/>
      </rPr>
      <t xml:space="preserve"> "Anexo 30-Informe costos medio ambiente"</t>
    </r>
    <r>
      <rPr>
        <sz val="11"/>
        <rFont val="Calibri"/>
        <family val="2"/>
        <scheme val="minor"/>
      </rPr>
      <t>, que se adjunta</t>
    </r>
    <r>
      <rPr>
        <sz val="11"/>
        <color theme="1"/>
        <rFont val="Calibri"/>
        <family val="2"/>
        <scheme val="minor"/>
      </rPr>
      <t>.</t>
    </r>
  </si>
  <si>
    <r>
      <t>Se solicita al Consultor, considerar la modelación del patrulla disuasivo para el robo de consuctores en el STx E, con todos los antecedentes presentados en la observación. 
Además, en el documento anexo</t>
    </r>
    <r>
      <rPr>
        <b/>
        <sz val="11"/>
        <rFont val="Calibri"/>
        <family val="2"/>
        <scheme val="minor"/>
      </rPr>
      <t xml:space="preserve"> "Anexo 31- Patrullaje disuasivo y Asesorías de Seguridad"</t>
    </r>
    <r>
      <rPr>
        <sz val="11"/>
        <rFont val="Calibri"/>
        <family val="2"/>
        <scheme val="minor"/>
      </rPr>
      <t>, se presentan las bases técnicas preparadas por Transelec para este tipo de servicio, como antecedente a esta información.</t>
    </r>
  </si>
  <si>
    <r>
      <t xml:space="preserve">Se solicita incorporar estos conceptos: software (Licencias) y conceptos de Consultoria asociados a administracion de aplicativos (Valores Anuales) detallados a continuación:
_x000D_-SIG - Consultoría Soporte AGEnterprise 
_x000D_-Sistema de gestion de inspecciones visuales pedestres AMS (mantenimiento de activo lineas) Consultoria Soporte +  mantenimiento licencias
-Pataforma de gestión BI - HW, SW y Consultoria_x000D_. Consultoria Soporte + Licencias
-Sistema de planificación de portafolio de proyectos - SaaS_x000D_. Consultoria Soporte
-Sistema ERP SAP _x000D_
-Consultoria correctiva Anual
_x000D_-Sistema de gestión operacional (Administracion de desconexiones e intervenciones coorinado con CEN) . Consultoría Soporte.
Sistema de gestión con las Medio ambiente - SaaS_x000D_. Licencia.
Sistema de gestión de licitaciones para adquiciciones - SaaS_x000D_ Licencias.
_x000D_Sistema de Gestión Documental (Procesos de Operacion)_x000D_. Licencias y Consultoria soporte.
_x000D_Sistema de planificacion Operacional (PPO)_x000D_. Soporte + housing.
Software de Gestión de comunidades_x000D_ IaaS + Consultoría Soporte.
Los valores anuales por estos conceptos, se encuentran en el anexo </t>
    </r>
    <r>
      <rPr>
        <b/>
        <sz val="11"/>
        <color theme="1"/>
        <rFont val="Calibri"/>
        <family val="2"/>
        <scheme val="minor"/>
      </rPr>
      <t>"Anexo 19-Software y Consultoría".</t>
    </r>
  </si>
  <si>
    <r>
      <t xml:space="preserve">En el Informe, página 102, se indica que “[s]e ha definido una tasa de 3,13%, que corresponde a la tasa informada en la página estadística de la Comisión para el Mercado Financiero (ex Superintendencia de Bancos e Instituciones Financieras), correspondiente a la tasa para operaciones en moneda extranjera sobre UF2.000, entre el 15 de diciembre de 2017 y 14 de enero de 2018.”. 
Sin embargo, esto no se ajusta a lo que establecen las Bases Técnicas, en cuanto a que la tasa sea representativa del “costo financiero que se produce durante el período de construcción eficiente" de las obras de transmisión y "considere el costo de capital de mercado para el financiamiento”. En efecto, conforme se fundamenta en el anexo </t>
    </r>
    <r>
      <rPr>
        <b/>
        <sz val="11"/>
        <color theme="1"/>
        <rFont val="Calibri"/>
        <family val="2"/>
        <scheme val="minor"/>
      </rPr>
      <t>“Anexo 13-Intereses Intercalarios”</t>
    </r>
    <r>
      <rPr>
        <sz val="11"/>
        <color theme="1"/>
        <rFont val="Calibri"/>
        <family val="2"/>
        <scheme val="minor"/>
      </rPr>
      <t>, esa tasa debe ser una WACC, por cuanto el financiamiento de estas obras implica una combinación de capital y de deuda (también conocida como “costo de capital”) que resulta de una ponderación entre una constructora y una transmisora, en las proporciones en que ambos participan en el financiamiento de los proyectos de construcción.</t>
    </r>
  </si>
  <si>
    <r>
      <t>Se solicita utilizar una tasa de intereses intercalarios calculada como una combinación entre los costos de capital de una constructora (medido como el WACC de constructoras, en términos reales antes de impuestos) y de una transmisora (WACC real antes de impuestos), y que tenga en cuenta que las tasas para transmisión zonal deben ser superiores a las de transmisión nacional, por tratarse de activos y empresas de menor tamaño, considerando los siguientes valores: 
• 9,88% para constructoras, correspondiente a la tasa WACC de Salfacorp en diciembre de 2017, con un ajuste de +0,5% por tamaño de las empresas que participan en transmisión zonal.
• 5,5% para transmisión, considerando la tasa de descuento para transmisoras calculada en las Bases Tarifarias (sin aplicar el piso del 7% contemplado en la Ley), por tamaño de las empresas que participan en transmisión zonal.
La combinación apropiada de ambas tasas depende del perfil de flujos, pagos e inversión de cada proyecto, por lo que se debe ocupar el costo de capital de la transmisora en los períodos financiados por la transmisora, de la constructora cuando es ella la que financia, y el valor promedio ponderado por el % financiado por cada entidad cuando corresponda. 
En el anexo</t>
    </r>
    <r>
      <rPr>
        <b/>
        <sz val="11"/>
        <color theme="1"/>
        <rFont val="Calibri"/>
        <family val="2"/>
        <scheme val="minor"/>
      </rPr>
      <t xml:space="preserve"> “Anexo 13-Intereses Intercalarios”</t>
    </r>
    <r>
      <rPr>
        <sz val="11"/>
        <color theme="1"/>
        <rFont val="Calibri"/>
        <family val="2"/>
        <scheme val="minor"/>
      </rPr>
      <t>, se adjuntan láminas de apoyo y planilla explicando en detalle este proceso y el razonamiento detrás del ajuste por tamaño que se ha propuesto.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</si>
</sst>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sz val="11"/>
      <name val="Calibri"/>
      <family val="2"/>
      <scheme val="minor"/>
    </font>
    <font>
      <i/>
      <sz val="11"/>
      <color theme="1"/>
      <name val="Calibri"/>
      <family val="2"/>
      <scheme val="minor"/>
    </font>
    <font>
      <b/>
      <i/>
      <sz val="11"/>
      <color theme="1"/>
      <name val="Calibri"/>
      <family val="2"/>
      <scheme val="minor"/>
    </font>
    <font>
      <i/>
      <sz val="11"/>
      <name val="Calibri"/>
      <family val="2"/>
      <scheme val="minor"/>
    </font>
    <font>
      <sz val="10"/>
      <name val="Calibri"/>
      <family val="2"/>
      <scheme val="minor"/>
    </font>
    <font>
      <sz val="11"/>
      <color rgb="FF000000"/>
      <name val="Calibri"/>
      <family val="2"/>
      <scheme val="minor"/>
    </font>
    <font>
      <sz val="11"/>
      <color rgb="FF0F1637"/>
      <name val="Calibri"/>
      <family val="2"/>
      <scheme val="minor"/>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0" fillId="2" borderId="0" xfId="0" applyFill="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0" fillId="0" borderId="0" xfId="0" applyFill="1"/>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justify" vertical="center" wrapText="1"/>
    </xf>
    <xf numFmtId="0" fontId="0" fillId="0" borderId="1" xfId="0" applyFill="1" applyBorder="1" applyAlignment="1">
      <alignment horizontal="center" wrapText="1"/>
    </xf>
    <xf numFmtId="0" fontId="0" fillId="0" borderId="1" xfId="0" applyFill="1" applyBorder="1" applyAlignment="1">
      <alignment horizontal="justify" vertical="center"/>
    </xf>
    <xf numFmtId="0" fontId="0" fillId="0" borderId="1" xfId="0" applyFill="1" applyBorder="1" applyAlignment="1">
      <alignment horizontal="left" vertical="center" wrapText="1"/>
    </xf>
    <xf numFmtId="2" fontId="0" fillId="0" borderId="1" xfId="0" applyNumberFormat="1" applyFill="1" applyBorder="1" applyAlignment="1">
      <alignment horizontal="justify" vertical="center"/>
    </xf>
    <xf numFmtId="2" fontId="2" fillId="0" borderId="1" xfId="0" applyNumberFormat="1" applyFont="1" applyFill="1" applyBorder="1" applyAlignment="1">
      <alignment horizontal="justify" vertical="center" wrapText="1"/>
    </xf>
    <xf numFmtId="2" fontId="0" fillId="0" borderId="1" xfId="0" applyNumberFormat="1" applyFill="1" applyBorder="1" applyAlignment="1">
      <alignment horizontal="justify" vertical="center" wrapText="1"/>
    </xf>
    <xf numFmtId="2" fontId="2" fillId="0" borderId="1" xfId="0" applyNumberFormat="1" applyFont="1" applyFill="1" applyBorder="1" applyAlignment="1">
      <alignment horizontal="justify" vertical="center"/>
    </xf>
    <xf numFmtId="2" fontId="6"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2" fontId="0" fillId="0" borderId="1" xfId="0" applyNumberFormat="1" applyFill="1" applyBorder="1" applyAlignment="1">
      <alignment horizontal="justify" vertical="top" wrapText="1"/>
    </xf>
    <xf numFmtId="2" fontId="0" fillId="0" borderId="1" xfId="0" applyNumberFormat="1" applyFont="1" applyFill="1" applyBorder="1" applyAlignment="1">
      <alignment horizontal="justify" vertical="center" wrapText="1"/>
    </xf>
    <xf numFmtId="0" fontId="0" fillId="0" borderId="0" xfId="0" applyFill="1" applyAlignment="1">
      <alignment vertical="center"/>
    </xf>
    <xf numFmtId="0" fontId="7" fillId="0" borderId="1" xfId="0" applyFont="1" applyFill="1" applyBorder="1" applyAlignment="1">
      <alignment horizontal="justify" vertical="center" wrapText="1"/>
    </xf>
    <xf numFmtId="0" fontId="0" fillId="0" borderId="1" xfId="0" applyFont="1" applyFill="1" applyBorder="1" applyAlignment="1">
      <alignment horizontal="left" vertical="center" wrapText="1"/>
    </xf>
    <xf numFmtId="0" fontId="7" fillId="0" borderId="1" xfId="0" applyFont="1" applyFill="1" applyBorder="1" applyAlignment="1">
      <alignment horizontal="left" vertical="top"/>
    </xf>
    <xf numFmtId="2" fontId="0" fillId="0" borderId="1" xfId="0" applyNumberFormat="1" applyFill="1" applyBorder="1" applyAlignment="1">
      <alignment horizontal="left" vertical="center" wrapText="1"/>
    </xf>
    <xf numFmtId="2" fontId="2" fillId="0" borderId="1" xfId="0" applyNumberFormat="1" applyFont="1" applyFill="1" applyBorder="1" applyAlignment="1">
      <alignment horizontal="left" vertical="center" wrapText="1"/>
    </xf>
    <xf numFmtId="2" fontId="0" fillId="0" borderId="1" xfId="0" applyNumberFormat="1" applyFill="1" applyBorder="1" applyAlignment="1">
      <alignment horizontal="left" vertical="center"/>
    </xf>
    <xf numFmtId="2" fontId="0" fillId="0" borderId="1" xfId="0" applyNumberFormat="1" applyFont="1" applyFill="1" applyBorder="1" applyAlignment="1">
      <alignment horizontal="left" vertical="center" wrapText="1"/>
    </xf>
    <xf numFmtId="2" fontId="0" fillId="0" borderId="1" xfId="0" quotePrefix="1" applyNumberFormat="1" applyFill="1" applyBorder="1" applyAlignment="1">
      <alignment horizontal="left" vertical="center" wrapText="1"/>
    </xf>
    <xf numFmtId="2" fontId="7" fillId="0" borderId="1" xfId="0" applyNumberFormat="1" applyFont="1" applyFill="1" applyBorder="1" applyAlignment="1">
      <alignment horizontal="left" vertical="center" wrapText="1"/>
    </xf>
    <xf numFmtId="2" fontId="8" fillId="0" borderId="1" xfId="0" applyNumberFormat="1" applyFont="1" applyFill="1" applyBorder="1" applyAlignment="1">
      <alignment horizontal="left" vertical="center" wrapText="1"/>
    </xf>
    <xf numFmtId="2" fontId="7" fillId="0" borderId="1" xfId="0" applyNumberFormat="1" applyFont="1" applyFill="1" applyBorder="1" applyAlignment="1">
      <alignment horizontal="left" vertical="center"/>
    </xf>
    <xf numFmtId="0" fontId="0" fillId="0" borderId="1" xfId="0" applyFill="1" applyBorder="1" applyAlignment="1">
      <alignment horizontal="justify" vertical="top" wrapText="1"/>
    </xf>
    <xf numFmtId="2" fontId="2" fillId="0" borderId="1" xfId="0" applyNumberFormat="1" applyFont="1" applyFill="1" applyBorder="1" applyAlignment="1">
      <alignment horizontal="left" vertical="center"/>
    </xf>
    <xf numFmtId="0" fontId="0" fillId="0" borderId="1" xfId="0" applyFont="1" applyFill="1" applyBorder="1" applyAlignment="1">
      <alignment horizontal="justify"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s-CL"/>
              <a:t>Estadistica trabajos transelec 2019</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L"/>
        </a:p>
      </c:txPr>
    </c:title>
    <c:autoTitleDeleted val="0"/>
    <c:plotArea>
      <c:layout/>
      <c:pieChart>
        <c:varyColors val="1"/>
        <c:ser>
          <c:idx val="0"/>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1-7EBD-4E10-AD03-3AF0DF3461E0}"/>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3-7EBD-4E10-AD03-3AF0DF3461E0}"/>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5-7EBD-4E10-AD03-3AF0DF3461E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L"/>
              </a:p>
            </c:txPr>
            <c:dLblPos val="bestFit"/>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15:layout/>
              </c:ext>
            </c:extLst>
          </c:dLbls>
          <c:cat>
            <c:strRef>
              <c:f>[1]Hoja4!$C$5:$C$7</c:f>
              <c:strCache>
                <c:ptCount val="3"/>
                <c:pt idx="0">
                  <c:v>Trabajos en la semana</c:v>
                </c:pt>
                <c:pt idx="1">
                  <c:v>Trabajos nocturnos</c:v>
                </c:pt>
                <c:pt idx="2">
                  <c:v>Trabajos fines de semana o feriado</c:v>
                </c:pt>
              </c:strCache>
            </c:strRef>
          </c:cat>
          <c:val>
            <c:numRef>
              <c:f>[1]Hoja4!$D$5:$D$7</c:f>
              <c:numCache>
                <c:formatCode>General</c:formatCode>
                <c:ptCount val="3"/>
                <c:pt idx="0">
                  <c:v>13362</c:v>
                </c:pt>
                <c:pt idx="1">
                  <c:v>602</c:v>
                </c:pt>
                <c:pt idx="2">
                  <c:v>1296</c:v>
                </c:pt>
              </c:numCache>
            </c:numRef>
          </c:val>
          <c:extLst>
            <c:ext xmlns:c16="http://schemas.microsoft.com/office/drawing/2014/chart" uri="{C3380CC4-5D6E-409C-BE32-E72D297353CC}">
              <c16:uniqueId val="{00000006-7EBD-4E10-AD03-3AF0DF3461E0}"/>
            </c:ext>
          </c:extLst>
        </c:ser>
        <c:dLbls>
          <c:dLblPos val="bestFit"/>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64623075240594929"/>
          <c:y val="0.37796114027413247"/>
          <c:w val="0.32043591426071744"/>
          <c:h val="0.3854199475065616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7.emf"/><Relationship Id="rId3" Type="http://schemas.openxmlformats.org/officeDocument/2006/relationships/image" Target="../media/image2.png"/><Relationship Id="rId7" Type="http://schemas.openxmlformats.org/officeDocument/2006/relationships/image" Target="../media/image6.png"/><Relationship Id="rId2"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image" Target="../media/image5.tmp"/><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60589</xdr:colOff>
      <xdr:row>27</xdr:row>
      <xdr:rowOff>1210734</xdr:rowOff>
    </xdr:from>
    <xdr:to>
      <xdr:col>4</xdr:col>
      <xdr:colOff>4632275</xdr:colOff>
      <xdr:row>27</xdr:row>
      <xdr:rowOff>1729847</xdr:rowOff>
    </xdr:to>
    <xdr:pic>
      <xdr:nvPicPr>
        <xdr:cNvPr id="3" name="Imagen 2">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339" y="57249484"/>
          <a:ext cx="4571686" cy="5191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859013</xdr:colOff>
      <xdr:row>125</xdr:row>
      <xdr:rowOff>1084439</xdr:rowOff>
    </xdr:from>
    <xdr:to>
      <xdr:col>5</xdr:col>
      <xdr:colOff>5106459</xdr:colOff>
      <xdr:row>125</xdr:row>
      <xdr:rowOff>3553883</xdr:rowOff>
    </xdr:to>
    <xdr:graphicFrame macro="">
      <xdr:nvGraphicFramePr>
        <xdr:cNvPr id="6" name="Gráfico 5">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238125</xdr:colOff>
      <xdr:row>126</xdr:row>
      <xdr:rowOff>1952625</xdr:rowOff>
    </xdr:from>
    <xdr:to>
      <xdr:col>4</xdr:col>
      <xdr:colOff>4609192</xdr:colOff>
      <xdr:row>126</xdr:row>
      <xdr:rowOff>3788682</xdr:rowOff>
    </xdr:to>
    <xdr:pic>
      <xdr:nvPicPr>
        <xdr:cNvPr id="8" name="Imagen 7">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a:stretch>
          <a:fillRect/>
        </a:stretch>
      </xdr:blipFill>
      <xdr:spPr>
        <a:xfrm>
          <a:off x="3848100" y="267109575"/>
          <a:ext cx="4371067" cy="1836057"/>
        </a:xfrm>
        <a:prstGeom prst="rect">
          <a:avLst/>
        </a:prstGeom>
      </xdr:spPr>
    </xdr:pic>
    <xdr:clientData/>
  </xdr:twoCellAnchor>
  <xdr:oneCellAnchor>
    <xdr:from>
      <xdr:col>5</xdr:col>
      <xdr:colOff>759883</xdr:colOff>
      <xdr:row>140</xdr:row>
      <xdr:rowOff>2937582</xdr:rowOff>
    </xdr:from>
    <xdr:ext cx="3343275" cy="1695450"/>
    <xdr:pic>
      <xdr:nvPicPr>
        <xdr:cNvPr id="9" name="Imagen 4">
          <a:extLst>
            <a:ext uri="{FF2B5EF4-FFF2-40B4-BE49-F238E27FC236}">
              <a16:creationId xmlns:a16="http://schemas.microsoft.com/office/drawing/2014/main" id="{00000000-0008-0000-0000-000002000000}"/>
            </a:ext>
            <a:ext uri="{147F2762-F138-4A5C-976F-8EAC2B608ADB}">
              <a16:predDERef xmlns:a16="http://schemas.microsoft.com/office/drawing/2014/main" pred="{00000000-0008-0000-0000-000004000000}"/>
            </a:ext>
          </a:extLst>
        </xdr:cNvPr>
        <xdr:cNvPicPr>
          <a:picLocks noChangeAspect="1"/>
        </xdr:cNvPicPr>
      </xdr:nvPicPr>
      <xdr:blipFill>
        <a:blip xmlns:r="http://schemas.openxmlformats.org/officeDocument/2006/relationships" r:embed="rId4"/>
        <a:stretch>
          <a:fillRect/>
        </a:stretch>
      </xdr:blipFill>
      <xdr:spPr>
        <a:xfrm>
          <a:off x="9913408" y="146279307"/>
          <a:ext cx="3343275" cy="1695450"/>
        </a:xfrm>
        <a:prstGeom prst="rect">
          <a:avLst/>
        </a:prstGeom>
      </xdr:spPr>
    </xdr:pic>
    <xdr:clientData/>
  </xdr:oneCellAnchor>
  <xdr:twoCellAnchor editAs="oneCell">
    <xdr:from>
      <xdr:col>4</xdr:col>
      <xdr:colOff>50271</xdr:colOff>
      <xdr:row>50</xdr:row>
      <xdr:rowOff>1270000</xdr:rowOff>
    </xdr:from>
    <xdr:to>
      <xdr:col>4</xdr:col>
      <xdr:colOff>4586551</xdr:colOff>
      <xdr:row>50</xdr:row>
      <xdr:rowOff>2374567</xdr:rowOff>
    </xdr:to>
    <xdr:pic>
      <xdr:nvPicPr>
        <xdr:cNvPr id="13" name="Imagen 12">
          <a:extLst>
            <a:ext uri="{FF2B5EF4-FFF2-40B4-BE49-F238E27FC236}">
              <a16:creationId xmlns:a16="http://schemas.microsoft.com/office/drawing/2014/main" id="{8891C322-14EC-4D05-8DB9-C50480F4DA0B}"/>
            </a:ext>
          </a:extLst>
        </xdr:cNvPr>
        <xdr:cNvPicPr>
          <a:picLocks noChangeAspect="1"/>
        </xdr:cNvPicPr>
      </xdr:nvPicPr>
      <xdr:blipFill>
        <a:blip xmlns:r="http://schemas.openxmlformats.org/officeDocument/2006/relationships" r:embed="rId5"/>
        <a:stretch>
          <a:fillRect/>
        </a:stretch>
      </xdr:blipFill>
      <xdr:spPr>
        <a:xfrm>
          <a:off x="4273021" y="103399167"/>
          <a:ext cx="4536280" cy="1104567"/>
        </a:xfrm>
        <a:prstGeom prst="rect">
          <a:avLst/>
        </a:prstGeom>
      </xdr:spPr>
    </xdr:pic>
    <xdr:clientData/>
  </xdr:twoCellAnchor>
  <xdr:twoCellAnchor editAs="oneCell">
    <xdr:from>
      <xdr:col>4</xdr:col>
      <xdr:colOff>478631</xdr:colOff>
      <xdr:row>25</xdr:row>
      <xdr:rowOff>659607</xdr:rowOff>
    </xdr:from>
    <xdr:to>
      <xdr:col>4</xdr:col>
      <xdr:colOff>3921743</xdr:colOff>
      <xdr:row>25</xdr:row>
      <xdr:rowOff>1817061</xdr:rowOff>
    </xdr:to>
    <xdr:pic>
      <xdr:nvPicPr>
        <xdr:cNvPr id="12" name="Picture 1" descr="Screen Clipping"/>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088606" y="39645432"/>
          <a:ext cx="3443112" cy="1157454"/>
        </a:xfrm>
        <a:prstGeom prst="rect">
          <a:avLst/>
        </a:prstGeom>
      </xdr:spPr>
    </xdr:pic>
    <xdr:clientData/>
  </xdr:twoCellAnchor>
  <xdr:twoCellAnchor editAs="oneCell">
    <xdr:from>
      <xdr:col>4</xdr:col>
      <xdr:colOff>621243</xdr:colOff>
      <xdr:row>43</xdr:row>
      <xdr:rowOff>433917</xdr:rowOff>
    </xdr:from>
    <xdr:to>
      <xdr:col>4</xdr:col>
      <xdr:colOff>3764492</xdr:colOff>
      <xdr:row>43</xdr:row>
      <xdr:rowOff>1479588</xdr:rowOff>
    </xdr:to>
    <xdr:pic>
      <xdr:nvPicPr>
        <xdr:cNvPr id="10" name="Imagen 9"/>
        <xdr:cNvPicPr>
          <a:picLocks noChangeAspect="1"/>
        </xdr:cNvPicPr>
      </xdr:nvPicPr>
      <xdr:blipFill>
        <a:blip xmlns:r="http://schemas.openxmlformats.org/officeDocument/2006/relationships" r:embed="rId7"/>
        <a:stretch>
          <a:fillRect/>
        </a:stretch>
      </xdr:blipFill>
      <xdr:spPr>
        <a:xfrm>
          <a:off x="4843993" y="92530084"/>
          <a:ext cx="3143249" cy="1045671"/>
        </a:xfrm>
        <a:prstGeom prst="rect">
          <a:avLst/>
        </a:prstGeom>
      </xdr:spPr>
    </xdr:pic>
    <xdr:clientData/>
  </xdr:twoCellAnchor>
  <xdr:twoCellAnchor editAs="oneCell">
    <xdr:from>
      <xdr:col>5</xdr:col>
      <xdr:colOff>266701</xdr:colOff>
      <xdr:row>115</xdr:row>
      <xdr:rowOff>847725</xdr:rowOff>
    </xdr:from>
    <xdr:to>
      <xdr:col>5</xdr:col>
      <xdr:colOff>5638801</xdr:colOff>
      <xdr:row>115</xdr:row>
      <xdr:rowOff>1888744</xdr:rowOff>
    </xdr:to>
    <xdr:pic>
      <xdr:nvPicPr>
        <xdr:cNvPr id="11" name="Imagen 10">
          <a:extLst>
            <a:ext uri="{FF2B5EF4-FFF2-40B4-BE49-F238E27FC236}">
              <a16:creationId xmlns:a16="http://schemas.microsoft.com/office/drawing/2014/main" id="{7407CC39-6942-41A1-94FF-491DEFB86D9C}"/>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r="11597"/>
        <a:stretch/>
      </xdr:blipFill>
      <xdr:spPr bwMode="auto">
        <a:xfrm>
          <a:off x="9172576" y="233352975"/>
          <a:ext cx="5372100" cy="1041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GALLARDO\Trabajo\Estudio%20Tarifario%20Nacional\trabaj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Hoja2"/>
      <sheetName val="Hoja5"/>
      <sheetName val="Hoja4"/>
      <sheetName val="Hoja1"/>
    </sheetNames>
    <sheetDataSet>
      <sheetData sheetId="0"/>
      <sheetData sheetId="1"/>
      <sheetData sheetId="2"/>
      <sheetData sheetId="3">
        <row r="5">
          <cell r="C5" t="str">
            <v>Trabajos en la semana</v>
          </cell>
          <cell r="D5">
            <v>13362</v>
          </cell>
        </row>
        <row r="6">
          <cell r="C6" t="str">
            <v>Trabajos nocturnos</v>
          </cell>
          <cell r="D6">
            <v>602</v>
          </cell>
        </row>
        <row r="7">
          <cell r="C7" t="str">
            <v>Trabajos fines de semana o feriado</v>
          </cell>
          <cell r="D7">
            <v>1296</v>
          </cell>
        </row>
      </sheetData>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83"/>
  <sheetViews>
    <sheetView tabSelected="1" zoomScaleNormal="100" workbookViewId="0">
      <selection activeCell="D3" sqref="D3"/>
    </sheetView>
  </sheetViews>
  <sheetFormatPr baseColWidth="10" defaultColWidth="11" defaultRowHeight="15" x14ac:dyDescent="0.25"/>
  <cols>
    <col min="1" max="1" width="3" style="7" customWidth="1"/>
    <col min="2" max="2" width="7.42578125" style="7" customWidth="1"/>
    <col min="3" max="3" width="14.42578125" style="7" customWidth="1"/>
    <col min="4" max="4" width="29.28515625" style="7" customWidth="1"/>
    <col min="5" max="5" width="70.42578125" style="7" customWidth="1"/>
    <col min="6" max="6" width="88.28515625" style="7" customWidth="1"/>
    <col min="7" max="16384" width="11" style="7"/>
  </cols>
  <sheetData>
    <row r="2" spans="2:6" s="39" customFormat="1" ht="30" x14ac:dyDescent="0.25">
      <c r="B2" s="37" t="s">
        <v>0</v>
      </c>
      <c r="C2" s="37" t="s">
        <v>4</v>
      </c>
      <c r="D2" s="38" t="s">
        <v>3</v>
      </c>
      <c r="E2" s="37" t="s">
        <v>2</v>
      </c>
      <c r="F2" s="37" t="s">
        <v>1</v>
      </c>
    </row>
    <row r="3" spans="2:6" ht="165" x14ac:dyDescent="0.25">
      <c r="B3" s="8">
        <v>1</v>
      </c>
      <c r="C3" s="8" t="s">
        <v>5</v>
      </c>
      <c r="D3" s="9" t="s">
        <v>10</v>
      </c>
      <c r="E3" s="10" t="s">
        <v>34</v>
      </c>
      <c r="F3" s="10" t="s">
        <v>35</v>
      </c>
    </row>
    <row r="4" spans="2:6" ht="165" x14ac:dyDescent="0.25">
      <c r="B4" s="5">
        <v>2</v>
      </c>
      <c r="C4" s="8" t="s">
        <v>5</v>
      </c>
      <c r="D4" s="26" t="s">
        <v>150</v>
      </c>
      <c r="E4" s="16" t="s">
        <v>342</v>
      </c>
      <c r="F4" s="16" t="s">
        <v>343</v>
      </c>
    </row>
    <row r="5" spans="2:6" ht="135" x14ac:dyDescent="0.25">
      <c r="B5" s="5">
        <v>3</v>
      </c>
      <c r="C5" s="8" t="s">
        <v>5</v>
      </c>
      <c r="D5" s="26" t="s">
        <v>151</v>
      </c>
      <c r="E5" s="16" t="s">
        <v>463</v>
      </c>
      <c r="F5" s="16" t="s">
        <v>344</v>
      </c>
    </row>
    <row r="6" spans="2:6" ht="111.75" customHeight="1" x14ac:dyDescent="0.25">
      <c r="B6" s="8">
        <v>4</v>
      </c>
      <c r="C6" s="8" t="s">
        <v>5</v>
      </c>
      <c r="D6" s="26" t="s">
        <v>152</v>
      </c>
      <c r="E6" s="16" t="s">
        <v>471</v>
      </c>
      <c r="F6" s="16" t="s">
        <v>469</v>
      </c>
    </row>
    <row r="7" spans="2:6" ht="180" x14ac:dyDescent="0.25">
      <c r="B7" s="5">
        <v>5</v>
      </c>
      <c r="C7" s="8" t="s">
        <v>5</v>
      </c>
      <c r="D7" s="26" t="s">
        <v>153</v>
      </c>
      <c r="E7" s="16" t="s">
        <v>345</v>
      </c>
      <c r="F7" s="16" t="s">
        <v>433</v>
      </c>
    </row>
    <row r="8" spans="2:6" ht="78.75" customHeight="1" x14ac:dyDescent="0.25">
      <c r="B8" s="5">
        <v>6</v>
      </c>
      <c r="C8" s="8" t="s">
        <v>5</v>
      </c>
      <c r="D8" s="26" t="s">
        <v>154</v>
      </c>
      <c r="E8" s="16" t="s">
        <v>346</v>
      </c>
      <c r="F8" s="16" t="s">
        <v>434</v>
      </c>
    </row>
    <row r="9" spans="2:6" ht="45" x14ac:dyDescent="0.25">
      <c r="B9" s="8">
        <v>7</v>
      </c>
      <c r="C9" s="8" t="s">
        <v>5</v>
      </c>
      <c r="D9" s="26" t="s">
        <v>154</v>
      </c>
      <c r="E9" s="16" t="s">
        <v>347</v>
      </c>
      <c r="F9" s="16" t="s">
        <v>461</v>
      </c>
    </row>
    <row r="10" spans="2:6" ht="104.25" customHeight="1" x14ac:dyDescent="0.25">
      <c r="B10" s="5">
        <v>8</v>
      </c>
      <c r="C10" s="8" t="s">
        <v>5</v>
      </c>
      <c r="D10" s="26" t="s">
        <v>155</v>
      </c>
      <c r="E10" s="16" t="s">
        <v>462</v>
      </c>
      <c r="F10" s="16" t="s">
        <v>437</v>
      </c>
    </row>
    <row r="11" spans="2:6" ht="135" x14ac:dyDescent="0.25">
      <c r="B11" s="5">
        <v>9</v>
      </c>
      <c r="C11" s="5" t="s">
        <v>5</v>
      </c>
      <c r="D11" s="26" t="s">
        <v>55</v>
      </c>
      <c r="E11" s="10" t="s">
        <v>464</v>
      </c>
      <c r="F11" s="10" t="s">
        <v>438</v>
      </c>
    </row>
    <row r="12" spans="2:6" ht="150" x14ac:dyDescent="0.25">
      <c r="B12" s="8">
        <v>10</v>
      </c>
      <c r="C12" s="5" t="s">
        <v>5</v>
      </c>
      <c r="D12" s="26" t="s">
        <v>56</v>
      </c>
      <c r="E12" s="10" t="s">
        <v>465</v>
      </c>
      <c r="F12" s="10" t="s">
        <v>439</v>
      </c>
    </row>
    <row r="13" spans="2:6" ht="48" customHeight="1" x14ac:dyDescent="0.25">
      <c r="B13" s="5">
        <v>11</v>
      </c>
      <c r="C13" s="8" t="s">
        <v>5</v>
      </c>
      <c r="D13" s="26" t="s">
        <v>155</v>
      </c>
      <c r="E13" s="16" t="s">
        <v>435</v>
      </c>
      <c r="F13" s="16" t="s">
        <v>440</v>
      </c>
    </row>
    <row r="14" spans="2:6" ht="60" x14ac:dyDescent="0.25">
      <c r="B14" s="5">
        <v>12</v>
      </c>
      <c r="C14" s="8" t="s">
        <v>5</v>
      </c>
      <c r="D14" s="26" t="s">
        <v>154</v>
      </c>
      <c r="E14" s="16" t="s">
        <v>229</v>
      </c>
      <c r="F14" s="16" t="s">
        <v>441</v>
      </c>
    </row>
    <row r="15" spans="2:6" ht="171.75" customHeight="1" x14ac:dyDescent="0.25">
      <c r="B15" s="8">
        <v>13</v>
      </c>
      <c r="C15" s="8" t="s">
        <v>5</v>
      </c>
      <c r="D15" s="26" t="s">
        <v>156</v>
      </c>
      <c r="E15" s="16" t="s">
        <v>230</v>
      </c>
      <c r="F15" s="16" t="s">
        <v>231</v>
      </c>
    </row>
    <row r="16" spans="2:6" ht="171.75" customHeight="1" x14ac:dyDescent="0.25">
      <c r="B16" s="5">
        <v>14</v>
      </c>
      <c r="C16" s="8" t="s">
        <v>5</v>
      </c>
      <c r="D16" s="26" t="s">
        <v>232</v>
      </c>
      <c r="E16" s="16" t="s">
        <v>348</v>
      </c>
      <c r="F16" s="16" t="s">
        <v>470</v>
      </c>
    </row>
    <row r="17" spans="2:6" ht="171.75" customHeight="1" x14ac:dyDescent="0.25">
      <c r="B17" s="5">
        <v>15</v>
      </c>
      <c r="C17" s="5" t="s">
        <v>5</v>
      </c>
      <c r="D17" s="13" t="s">
        <v>57</v>
      </c>
      <c r="E17" s="10" t="s">
        <v>443</v>
      </c>
      <c r="F17" s="10" t="s">
        <v>442</v>
      </c>
    </row>
    <row r="18" spans="2:6" ht="171.75" customHeight="1" x14ac:dyDescent="0.25">
      <c r="B18" s="8">
        <v>16</v>
      </c>
      <c r="C18" s="5" t="s">
        <v>5</v>
      </c>
      <c r="D18" s="13" t="s">
        <v>233</v>
      </c>
      <c r="E18" s="10" t="s">
        <v>472</v>
      </c>
      <c r="F18" s="10" t="s">
        <v>349</v>
      </c>
    </row>
    <row r="19" spans="2:6" ht="270" x14ac:dyDescent="0.25">
      <c r="B19" s="5">
        <v>17</v>
      </c>
      <c r="C19" s="9" t="s">
        <v>5</v>
      </c>
      <c r="D19" s="26" t="s">
        <v>11</v>
      </c>
      <c r="E19" s="15" t="s">
        <v>14</v>
      </c>
      <c r="F19" s="16" t="s">
        <v>444</v>
      </c>
    </row>
    <row r="20" spans="2:6" ht="165" x14ac:dyDescent="0.25">
      <c r="B20" s="5">
        <v>18</v>
      </c>
      <c r="C20" s="8" t="s">
        <v>5</v>
      </c>
      <c r="D20" s="26" t="s">
        <v>19</v>
      </c>
      <c r="E20" s="16" t="s">
        <v>36</v>
      </c>
      <c r="F20" s="16" t="s">
        <v>20</v>
      </c>
    </row>
    <row r="21" spans="2:6" ht="135" x14ac:dyDescent="0.25">
      <c r="B21" s="8">
        <v>19</v>
      </c>
      <c r="C21" s="8" t="s">
        <v>5</v>
      </c>
      <c r="D21" s="26" t="s">
        <v>16</v>
      </c>
      <c r="E21" s="16" t="s">
        <v>17</v>
      </c>
      <c r="F21" s="16" t="s">
        <v>18</v>
      </c>
    </row>
    <row r="22" spans="2:6" ht="120" x14ac:dyDescent="0.25">
      <c r="B22" s="5">
        <v>20</v>
      </c>
      <c r="C22" s="6" t="s">
        <v>5</v>
      </c>
      <c r="D22" s="27" t="s">
        <v>63</v>
      </c>
      <c r="E22" s="15" t="s">
        <v>6</v>
      </c>
      <c r="F22" s="15" t="s">
        <v>436</v>
      </c>
    </row>
    <row r="23" spans="2:6" ht="75" x14ac:dyDescent="0.25">
      <c r="B23" s="5">
        <v>21</v>
      </c>
      <c r="C23" s="6" t="s">
        <v>5</v>
      </c>
      <c r="D23" s="13" t="s">
        <v>287</v>
      </c>
      <c r="E23" s="10" t="s">
        <v>288</v>
      </c>
      <c r="F23" s="10" t="s">
        <v>289</v>
      </c>
    </row>
    <row r="24" spans="2:6" ht="135" x14ac:dyDescent="0.25">
      <c r="B24" s="8">
        <v>22</v>
      </c>
      <c r="C24" s="9" t="s">
        <v>5</v>
      </c>
      <c r="D24" s="26" t="s">
        <v>214</v>
      </c>
      <c r="E24" s="16" t="s">
        <v>215</v>
      </c>
      <c r="F24" s="16" t="s">
        <v>216</v>
      </c>
    </row>
    <row r="25" spans="2:6" ht="60" x14ac:dyDescent="0.25">
      <c r="B25" s="5">
        <v>23</v>
      </c>
      <c r="C25" s="8" t="s">
        <v>5</v>
      </c>
      <c r="D25" s="26" t="s">
        <v>29</v>
      </c>
      <c r="E25" s="16" t="s">
        <v>264</v>
      </c>
      <c r="F25" s="16" t="s">
        <v>265</v>
      </c>
    </row>
    <row r="26" spans="2:6" ht="229.5" customHeight="1" x14ac:dyDescent="0.25">
      <c r="B26" s="5">
        <v>24</v>
      </c>
      <c r="C26" s="8" t="s">
        <v>5</v>
      </c>
      <c r="D26" s="26" t="s">
        <v>213</v>
      </c>
      <c r="E26" s="16" t="s">
        <v>466</v>
      </c>
      <c r="F26" s="16" t="s">
        <v>467</v>
      </c>
    </row>
    <row r="27" spans="2:6" ht="300" x14ac:dyDescent="0.25">
      <c r="B27" s="8">
        <v>25</v>
      </c>
      <c r="C27" s="5" t="s">
        <v>5</v>
      </c>
      <c r="D27" s="28" t="s">
        <v>59</v>
      </c>
      <c r="E27" s="16" t="s">
        <v>122</v>
      </c>
      <c r="F27" s="16" t="s">
        <v>350</v>
      </c>
    </row>
    <row r="28" spans="2:6" ht="409.5" x14ac:dyDescent="0.25">
      <c r="B28" s="5">
        <v>26</v>
      </c>
      <c r="C28" s="8" t="s">
        <v>5</v>
      </c>
      <c r="D28" s="26" t="s">
        <v>61</v>
      </c>
      <c r="E28" s="16" t="s">
        <v>351</v>
      </c>
      <c r="F28" s="16" t="s">
        <v>352</v>
      </c>
    </row>
    <row r="29" spans="2:6" ht="210" x14ac:dyDescent="0.25">
      <c r="B29" s="5">
        <v>27</v>
      </c>
      <c r="C29" s="9" t="s">
        <v>5</v>
      </c>
      <c r="D29" s="26" t="s">
        <v>74</v>
      </c>
      <c r="E29" s="16" t="s">
        <v>353</v>
      </c>
      <c r="F29" s="16" t="s">
        <v>354</v>
      </c>
    </row>
    <row r="30" spans="2:6" ht="195" x14ac:dyDescent="0.25">
      <c r="B30" s="8">
        <v>28</v>
      </c>
      <c r="C30" s="6" t="s">
        <v>5</v>
      </c>
      <c r="D30" s="27" t="s">
        <v>165</v>
      </c>
      <c r="E30" s="15" t="s">
        <v>355</v>
      </c>
      <c r="F30" s="15" t="s">
        <v>356</v>
      </c>
    </row>
    <row r="31" spans="2:6" ht="240" x14ac:dyDescent="0.25">
      <c r="B31" s="5">
        <v>29</v>
      </c>
      <c r="C31" s="6" t="s">
        <v>5</v>
      </c>
      <c r="D31" s="26" t="s">
        <v>227</v>
      </c>
      <c r="E31" s="16" t="s">
        <v>357</v>
      </c>
      <c r="F31" s="16" t="s">
        <v>358</v>
      </c>
    </row>
    <row r="32" spans="2:6" ht="135" x14ac:dyDescent="0.25">
      <c r="B32" s="5">
        <v>30</v>
      </c>
      <c r="C32" s="6" t="s">
        <v>5</v>
      </c>
      <c r="D32" s="26" t="s">
        <v>166</v>
      </c>
      <c r="E32" s="16" t="s">
        <v>234</v>
      </c>
      <c r="F32" s="17" t="s">
        <v>359</v>
      </c>
    </row>
    <row r="33" spans="1:6" ht="214.5" customHeight="1" x14ac:dyDescent="0.25">
      <c r="B33" s="8">
        <v>31</v>
      </c>
      <c r="C33" s="9" t="s">
        <v>5</v>
      </c>
      <c r="D33" s="26" t="s">
        <v>225</v>
      </c>
      <c r="E33" s="16" t="s">
        <v>360</v>
      </c>
      <c r="F33" s="16" t="s">
        <v>445</v>
      </c>
    </row>
    <row r="34" spans="1:6" ht="190.5" customHeight="1" x14ac:dyDescent="0.25">
      <c r="B34" s="5">
        <v>32</v>
      </c>
      <c r="C34" s="9" t="s">
        <v>5</v>
      </c>
      <c r="D34" s="26" t="s">
        <v>226</v>
      </c>
      <c r="E34" s="16" t="s">
        <v>361</v>
      </c>
      <c r="F34" s="16" t="s">
        <v>446</v>
      </c>
    </row>
    <row r="35" spans="1:6" ht="255" x14ac:dyDescent="0.25">
      <c r="A35" s="22"/>
      <c r="B35" s="5">
        <v>33</v>
      </c>
      <c r="C35" s="8" t="s">
        <v>5</v>
      </c>
      <c r="D35" s="13" t="s">
        <v>320</v>
      </c>
      <c r="E35" s="10" t="s">
        <v>449</v>
      </c>
      <c r="F35" s="10" t="s">
        <v>450</v>
      </c>
    </row>
    <row r="36" spans="1:6" ht="161.25" customHeight="1" x14ac:dyDescent="0.25">
      <c r="A36" s="22"/>
      <c r="B36" s="8">
        <v>34</v>
      </c>
      <c r="C36" s="8" t="s">
        <v>5</v>
      </c>
      <c r="D36" s="13" t="s">
        <v>321</v>
      </c>
      <c r="E36" s="10" t="s">
        <v>452</v>
      </c>
      <c r="F36" s="10" t="s">
        <v>451</v>
      </c>
    </row>
    <row r="37" spans="1:6" ht="135" x14ac:dyDescent="0.25">
      <c r="A37" s="22"/>
      <c r="B37" s="5">
        <v>35</v>
      </c>
      <c r="C37" s="8" t="s">
        <v>5</v>
      </c>
      <c r="D37" s="13" t="s">
        <v>322</v>
      </c>
      <c r="E37" s="10" t="s">
        <v>454</v>
      </c>
      <c r="F37" s="10" t="s">
        <v>453</v>
      </c>
    </row>
    <row r="38" spans="1:6" ht="150" x14ac:dyDescent="0.25">
      <c r="A38" s="22"/>
      <c r="B38" s="5">
        <v>36</v>
      </c>
      <c r="C38" s="8" t="s">
        <v>5</v>
      </c>
      <c r="D38" s="13" t="s">
        <v>323</v>
      </c>
      <c r="E38" s="10" t="s">
        <v>456</v>
      </c>
      <c r="F38" s="10" t="s">
        <v>455</v>
      </c>
    </row>
    <row r="39" spans="1:6" ht="270" x14ac:dyDescent="0.25">
      <c r="A39" s="22"/>
      <c r="B39" s="8">
        <v>37</v>
      </c>
      <c r="C39" s="8" t="s">
        <v>5</v>
      </c>
      <c r="D39" s="13" t="s">
        <v>324</v>
      </c>
      <c r="E39" s="10" t="s">
        <v>460</v>
      </c>
      <c r="F39" s="10" t="s">
        <v>459</v>
      </c>
    </row>
    <row r="40" spans="1:6" ht="195" x14ac:dyDescent="0.25">
      <c r="B40" s="5">
        <v>38</v>
      </c>
      <c r="C40" s="9" t="s">
        <v>5</v>
      </c>
      <c r="D40" s="26" t="s">
        <v>228</v>
      </c>
      <c r="E40" s="16" t="s">
        <v>448</v>
      </c>
      <c r="F40" s="16" t="s">
        <v>447</v>
      </c>
    </row>
    <row r="41" spans="1:6" ht="180" x14ac:dyDescent="0.25">
      <c r="B41" s="5">
        <v>39</v>
      </c>
      <c r="C41" s="9" t="s">
        <v>5</v>
      </c>
      <c r="D41" s="26" t="s">
        <v>99</v>
      </c>
      <c r="E41" s="15" t="s">
        <v>362</v>
      </c>
      <c r="F41" s="15" t="s">
        <v>126</v>
      </c>
    </row>
    <row r="42" spans="1:6" ht="409.5" x14ac:dyDescent="0.25">
      <c r="B42" s="8">
        <v>40</v>
      </c>
      <c r="C42" s="9" t="s">
        <v>5</v>
      </c>
      <c r="D42" s="26" t="s">
        <v>75</v>
      </c>
      <c r="E42" s="16" t="s">
        <v>363</v>
      </c>
      <c r="F42" s="16" t="s">
        <v>364</v>
      </c>
    </row>
    <row r="43" spans="1:6" ht="255" x14ac:dyDescent="0.25">
      <c r="B43" s="5">
        <v>41</v>
      </c>
      <c r="C43" s="5" t="s">
        <v>5</v>
      </c>
      <c r="D43" s="29" t="s">
        <v>62</v>
      </c>
      <c r="E43" s="21" t="s">
        <v>365</v>
      </c>
      <c r="F43" s="21" t="s">
        <v>58</v>
      </c>
    </row>
    <row r="44" spans="1:6" ht="210" x14ac:dyDescent="0.25">
      <c r="B44" s="5">
        <v>42</v>
      </c>
      <c r="C44" s="8" t="s">
        <v>5</v>
      </c>
      <c r="D44" s="26" t="s">
        <v>146</v>
      </c>
      <c r="E44" s="16" t="s">
        <v>366</v>
      </c>
      <c r="F44" s="16" t="s">
        <v>251</v>
      </c>
    </row>
    <row r="45" spans="1:6" ht="60" x14ac:dyDescent="0.25">
      <c r="B45" s="8">
        <v>43</v>
      </c>
      <c r="C45" s="9" t="s">
        <v>5</v>
      </c>
      <c r="D45" s="26" t="s">
        <v>146</v>
      </c>
      <c r="E45" s="16" t="s">
        <v>144</v>
      </c>
      <c r="F45" s="16" t="s">
        <v>145</v>
      </c>
    </row>
    <row r="46" spans="1:6" ht="120" x14ac:dyDescent="0.25">
      <c r="B46" s="5">
        <v>44</v>
      </c>
      <c r="C46" s="6" t="s">
        <v>5</v>
      </c>
      <c r="D46" s="27" t="s">
        <v>174</v>
      </c>
      <c r="E46" s="15" t="s">
        <v>235</v>
      </c>
      <c r="F46" s="15" t="s">
        <v>457</v>
      </c>
    </row>
    <row r="47" spans="1:6" ht="240" x14ac:dyDescent="0.25">
      <c r="B47" s="5">
        <v>45</v>
      </c>
      <c r="C47" s="8" t="s">
        <v>5</v>
      </c>
      <c r="D47" s="26" t="s">
        <v>147</v>
      </c>
      <c r="E47" s="16" t="s">
        <v>253</v>
      </c>
      <c r="F47" s="16" t="s">
        <v>254</v>
      </c>
    </row>
    <row r="48" spans="1:6" ht="165" x14ac:dyDescent="0.25">
      <c r="B48" s="8">
        <v>46</v>
      </c>
      <c r="C48" s="8" t="s">
        <v>5</v>
      </c>
      <c r="D48" s="26" t="s">
        <v>147</v>
      </c>
      <c r="E48" s="16" t="s">
        <v>255</v>
      </c>
      <c r="F48" s="16" t="s">
        <v>256</v>
      </c>
    </row>
    <row r="49" spans="2:6" ht="165" x14ac:dyDescent="0.25">
      <c r="B49" s="5">
        <v>47</v>
      </c>
      <c r="C49" s="8" t="s">
        <v>5</v>
      </c>
      <c r="D49" s="26" t="s">
        <v>257</v>
      </c>
      <c r="E49" s="16" t="s">
        <v>258</v>
      </c>
      <c r="F49" s="16" t="s">
        <v>259</v>
      </c>
    </row>
    <row r="50" spans="2:6" ht="120" x14ac:dyDescent="0.25">
      <c r="B50" s="5">
        <v>48</v>
      </c>
      <c r="C50" s="8" t="s">
        <v>5</v>
      </c>
      <c r="D50" s="27" t="s">
        <v>127</v>
      </c>
      <c r="E50" s="15" t="s">
        <v>37</v>
      </c>
      <c r="F50" s="15" t="s">
        <v>468</v>
      </c>
    </row>
    <row r="51" spans="2:6" ht="332.25" customHeight="1" x14ac:dyDescent="0.25">
      <c r="B51" s="8">
        <v>49</v>
      </c>
      <c r="C51" s="8" t="s">
        <v>5</v>
      </c>
      <c r="D51" s="27" t="s">
        <v>180</v>
      </c>
      <c r="E51" s="18" t="s">
        <v>181</v>
      </c>
      <c r="F51" s="18" t="s">
        <v>236</v>
      </c>
    </row>
    <row r="52" spans="2:6" ht="315.75" customHeight="1" x14ac:dyDescent="0.25">
      <c r="B52" s="5">
        <v>50</v>
      </c>
      <c r="C52" s="8" t="s">
        <v>5</v>
      </c>
      <c r="D52" s="26" t="s">
        <v>217</v>
      </c>
      <c r="E52" s="16" t="s">
        <v>218</v>
      </c>
      <c r="F52" s="16" t="s">
        <v>237</v>
      </c>
    </row>
    <row r="53" spans="2:6" ht="255" x14ac:dyDescent="0.25">
      <c r="B53" s="5">
        <v>51</v>
      </c>
      <c r="C53" s="8" t="s">
        <v>5</v>
      </c>
      <c r="D53" s="26" t="s">
        <v>148</v>
      </c>
      <c r="E53" s="16" t="s">
        <v>260</v>
      </c>
      <c r="F53" s="16" t="s">
        <v>261</v>
      </c>
    </row>
    <row r="54" spans="2:6" ht="165" x14ac:dyDescent="0.25">
      <c r="B54" s="8">
        <v>52</v>
      </c>
      <c r="C54" s="8" t="s">
        <v>5</v>
      </c>
      <c r="D54" s="26" t="s">
        <v>148</v>
      </c>
      <c r="E54" s="16" t="s">
        <v>262</v>
      </c>
      <c r="F54" s="14" t="s">
        <v>263</v>
      </c>
    </row>
    <row r="55" spans="2:6" ht="75" x14ac:dyDescent="0.25">
      <c r="B55" s="5">
        <v>53</v>
      </c>
      <c r="C55" s="8" t="s">
        <v>5</v>
      </c>
      <c r="D55" s="26" t="s">
        <v>219</v>
      </c>
      <c r="E55" s="16" t="s">
        <v>238</v>
      </c>
      <c r="F55" s="16" t="s">
        <v>220</v>
      </c>
    </row>
    <row r="56" spans="2:6" ht="105" x14ac:dyDescent="0.25">
      <c r="B56" s="5">
        <v>54</v>
      </c>
      <c r="C56" s="8" t="s">
        <v>5</v>
      </c>
      <c r="D56" s="26" t="s">
        <v>175</v>
      </c>
      <c r="E56" s="15" t="s">
        <v>176</v>
      </c>
      <c r="F56" s="17" t="s">
        <v>177</v>
      </c>
    </row>
    <row r="57" spans="2:6" ht="135" x14ac:dyDescent="0.25">
      <c r="B57" s="8">
        <v>55</v>
      </c>
      <c r="C57" s="8" t="s">
        <v>5</v>
      </c>
      <c r="D57" s="26" t="s">
        <v>175</v>
      </c>
      <c r="E57" s="15" t="s">
        <v>178</v>
      </c>
      <c r="F57" s="17" t="s">
        <v>179</v>
      </c>
    </row>
    <row r="58" spans="2:6" ht="105" x14ac:dyDescent="0.25">
      <c r="B58" s="5">
        <v>56</v>
      </c>
      <c r="C58" s="8" t="s">
        <v>5</v>
      </c>
      <c r="D58" s="26" t="s">
        <v>221</v>
      </c>
      <c r="E58" s="16" t="s">
        <v>222</v>
      </c>
      <c r="F58" s="16" t="s">
        <v>223</v>
      </c>
    </row>
    <row r="59" spans="2:6" ht="225" x14ac:dyDescent="0.25">
      <c r="B59" s="5">
        <v>57</v>
      </c>
      <c r="C59" s="8" t="s">
        <v>5</v>
      </c>
      <c r="D59" s="26" t="s">
        <v>128</v>
      </c>
      <c r="E59" s="16" t="s">
        <v>167</v>
      </c>
      <c r="F59" s="16" t="s">
        <v>168</v>
      </c>
    </row>
    <row r="60" spans="2:6" ht="409.5" x14ac:dyDescent="0.25">
      <c r="B60" s="8">
        <v>58</v>
      </c>
      <c r="C60" s="8" t="s">
        <v>5</v>
      </c>
      <c r="D60" s="26" t="s">
        <v>134</v>
      </c>
      <c r="E60" s="16" t="s">
        <v>169</v>
      </c>
      <c r="F60" s="16" t="s">
        <v>170</v>
      </c>
    </row>
    <row r="61" spans="2:6" ht="105" x14ac:dyDescent="0.25">
      <c r="B61" s="5">
        <v>59</v>
      </c>
      <c r="C61" s="8" t="s">
        <v>5</v>
      </c>
      <c r="D61" s="26" t="s">
        <v>135</v>
      </c>
      <c r="E61" s="16" t="s">
        <v>367</v>
      </c>
      <c r="F61" s="16" t="s">
        <v>136</v>
      </c>
    </row>
    <row r="62" spans="2:6" ht="60" x14ac:dyDescent="0.25">
      <c r="B62" s="5">
        <v>60</v>
      </c>
      <c r="C62" s="8" t="s">
        <v>5</v>
      </c>
      <c r="D62" s="26" t="s">
        <v>135</v>
      </c>
      <c r="E62" s="16" t="s">
        <v>239</v>
      </c>
      <c r="F62" s="16" t="s">
        <v>137</v>
      </c>
    </row>
    <row r="63" spans="2:6" ht="60" x14ac:dyDescent="0.25">
      <c r="B63" s="8">
        <v>61</v>
      </c>
      <c r="C63" s="8" t="s">
        <v>5</v>
      </c>
      <c r="D63" s="26" t="s">
        <v>135</v>
      </c>
      <c r="E63" s="16" t="s">
        <v>240</v>
      </c>
      <c r="F63" s="16" t="s">
        <v>458</v>
      </c>
    </row>
    <row r="64" spans="2:6" ht="75" x14ac:dyDescent="0.25">
      <c r="B64" s="5">
        <v>62</v>
      </c>
      <c r="C64" s="8" t="s">
        <v>5</v>
      </c>
      <c r="D64" s="26" t="s">
        <v>138</v>
      </c>
      <c r="E64" s="16" t="s">
        <v>139</v>
      </c>
      <c r="F64" s="16" t="s">
        <v>140</v>
      </c>
    </row>
    <row r="65" spans="2:6" ht="120" x14ac:dyDescent="0.25">
      <c r="B65" s="5">
        <v>63</v>
      </c>
      <c r="C65" s="8" t="s">
        <v>5</v>
      </c>
      <c r="D65" s="26" t="s">
        <v>135</v>
      </c>
      <c r="E65" s="16" t="s">
        <v>241</v>
      </c>
      <c r="F65" s="16" t="s">
        <v>242</v>
      </c>
    </row>
    <row r="66" spans="2:6" ht="75" x14ac:dyDescent="0.25">
      <c r="B66" s="8">
        <v>64</v>
      </c>
      <c r="C66" s="8" t="s">
        <v>5</v>
      </c>
      <c r="D66" s="26" t="s">
        <v>135</v>
      </c>
      <c r="E66" s="16" t="s">
        <v>141</v>
      </c>
      <c r="F66" s="16" t="s">
        <v>243</v>
      </c>
    </row>
    <row r="67" spans="2:6" ht="60" x14ac:dyDescent="0.25">
      <c r="B67" s="5">
        <v>65</v>
      </c>
      <c r="C67" s="8" t="s">
        <v>5</v>
      </c>
      <c r="D67" s="26" t="s">
        <v>135</v>
      </c>
      <c r="E67" s="16" t="s">
        <v>142</v>
      </c>
      <c r="F67" s="16" t="s">
        <v>143</v>
      </c>
    </row>
    <row r="68" spans="2:6" ht="75" x14ac:dyDescent="0.25">
      <c r="B68" s="5">
        <v>66</v>
      </c>
      <c r="C68" s="8" t="s">
        <v>5</v>
      </c>
      <c r="D68" s="26" t="s">
        <v>135</v>
      </c>
      <c r="E68" s="15" t="s">
        <v>244</v>
      </c>
      <c r="F68" s="16" t="s">
        <v>182</v>
      </c>
    </row>
    <row r="69" spans="2:6" ht="315" x14ac:dyDescent="0.25">
      <c r="B69" s="8">
        <v>67</v>
      </c>
      <c r="C69" s="5" t="s">
        <v>5</v>
      </c>
      <c r="D69" s="28" t="s">
        <v>60</v>
      </c>
      <c r="E69" s="16" t="s">
        <v>123</v>
      </c>
      <c r="F69" s="16" t="s">
        <v>368</v>
      </c>
    </row>
    <row r="70" spans="2:6" ht="261" customHeight="1" x14ac:dyDescent="0.25">
      <c r="B70" s="5">
        <v>68</v>
      </c>
      <c r="C70" s="9" t="s">
        <v>5</v>
      </c>
      <c r="D70" s="26" t="s">
        <v>15</v>
      </c>
      <c r="E70" s="16" t="s">
        <v>494</v>
      </c>
      <c r="F70" s="36" t="s">
        <v>495</v>
      </c>
    </row>
    <row r="71" spans="2:6" ht="378" customHeight="1" x14ac:dyDescent="0.25">
      <c r="B71" s="5">
        <v>69</v>
      </c>
      <c r="C71" s="9" t="s">
        <v>5</v>
      </c>
      <c r="D71" s="26" t="s">
        <v>224</v>
      </c>
      <c r="E71" s="20" t="s">
        <v>369</v>
      </c>
      <c r="F71" s="16" t="s">
        <v>370</v>
      </c>
    </row>
    <row r="72" spans="2:6" ht="90" x14ac:dyDescent="0.25">
      <c r="B72" s="8">
        <v>70</v>
      </c>
      <c r="C72" s="8" t="s">
        <v>5</v>
      </c>
      <c r="D72" s="30" t="s">
        <v>149</v>
      </c>
      <c r="E72" s="16" t="s">
        <v>157</v>
      </c>
      <c r="F72" s="16" t="s">
        <v>158</v>
      </c>
    </row>
    <row r="73" spans="2:6" ht="105" x14ac:dyDescent="0.25">
      <c r="B73" s="5">
        <v>71</v>
      </c>
      <c r="C73" s="8" t="s">
        <v>5</v>
      </c>
      <c r="D73" s="30" t="s">
        <v>149</v>
      </c>
      <c r="E73" s="16" t="s">
        <v>371</v>
      </c>
      <c r="F73" s="16" t="s">
        <v>245</v>
      </c>
    </row>
    <row r="74" spans="2:6" ht="409.5" x14ac:dyDescent="0.25">
      <c r="B74" s="5">
        <v>72</v>
      </c>
      <c r="C74" s="8" t="s">
        <v>5</v>
      </c>
      <c r="D74" s="30" t="s">
        <v>149</v>
      </c>
      <c r="E74" s="20" t="s">
        <v>474</v>
      </c>
      <c r="F74" s="16" t="s">
        <v>473</v>
      </c>
    </row>
    <row r="75" spans="2:6" ht="60" x14ac:dyDescent="0.25">
      <c r="B75" s="8">
        <v>73</v>
      </c>
      <c r="C75" s="8" t="s">
        <v>5</v>
      </c>
      <c r="D75" s="26" t="s">
        <v>159</v>
      </c>
      <c r="E75" s="16" t="s">
        <v>372</v>
      </c>
      <c r="F75" s="16" t="s">
        <v>475</v>
      </c>
    </row>
    <row r="76" spans="2:6" ht="90" x14ac:dyDescent="0.25">
      <c r="B76" s="5">
        <v>74</v>
      </c>
      <c r="C76" s="8" t="s">
        <v>5</v>
      </c>
      <c r="D76" s="30" t="s">
        <v>149</v>
      </c>
      <c r="E76" s="16" t="s">
        <v>160</v>
      </c>
      <c r="F76" s="16" t="s">
        <v>161</v>
      </c>
    </row>
    <row r="77" spans="2:6" ht="213.75" customHeight="1" x14ac:dyDescent="0.25">
      <c r="B77" s="5">
        <v>75</v>
      </c>
      <c r="C77" s="8" t="s">
        <v>5</v>
      </c>
      <c r="D77" s="30" t="s">
        <v>149</v>
      </c>
      <c r="E77" s="16" t="s">
        <v>162</v>
      </c>
      <c r="F77" s="15" t="s">
        <v>163</v>
      </c>
    </row>
    <row r="78" spans="2:6" ht="177" customHeight="1" x14ac:dyDescent="0.25">
      <c r="B78" s="8">
        <v>76</v>
      </c>
      <c r="C78" s="8" t="s">
        <v>5</v>
      </c>
      <c r="D78" s="30" t="s">
        <v>149</v>
      </c>
      <c r="E78" s="15" t="s">
        <v>373</v>
      </c>
      <c r="F78" s="15" t="s">
        <v>476</v>
      </c>
    </row>
    <row r="79" spans="2:6" ht="135" x14ac:dyDescent="0.25">
      <c r="B79" s="5">
        <v>77</v>
      </c>
      <c r="C79" s="8" t="s">
        <v>5</v>
      </c>
      <c r="D79" s="30" t="s">
        <v>149</v>
      </c>
      <c r="E79" s="16" t="s">
        <v>374</v>
      </c>
      <c r="F79" s="16" t="s">
        <v>375</v>
      </c>
    </row>
    <row r="80" spans="2:6" ht="147.75" customHeight="1" x14ac:dyDescent="0.25">
      <c r="B80" s="5">
        <v>78</v>
      </c>
      <c r="C80" s="8" t="s">
        <v>5</v>
      </c>
      <c r="D80" s="30" t="s">
        <v>149</v>
      </c>
      <c r="E80" s="16" t="s">
        <v>376</v>
      </c>
      <c r="F80" s="16" t="s">
        <v>477</v>
      </c>
    </row>
    <row r="81" spans="2:6" ht="132" customHeight="1" x14ac:dyDescent="0.25">
      <c r="B81" s="8">
        <v>79</v>
      </c>
      <c r="C81" s="8" t="s">
        <v>5</v>
      </c>
      <c r="D81" s="30" t="s">
        <v>149</v>
      </c>
      <c r="E81" s="16" t="s">
        <v>478</v>
      </c>
      <c r="F81" s="16" t="s">
        <v>479</v>
      </c>
    </row>
    <row r="82" spans="2:6" ht="132" customHeight="1" x14ac:dyDescent="0.25">
      <c r="B82" s="5">
        <v>80</v>
      </c>
      <c r="C82" s="8" t="s">
        <v>5</v>
      </c>
      <c r="D82" s="30" t="s">
        <v>164</v>
      </c>
      <c r="E82" s="16" t="s">
        <v>377</v>
      </c>
      <c r="F82" s="16" t="s">
        <v>378</v>
      </c>
    </row>
    <row r="83" spans="2:6" ht="195" x14ac:dyDescent="0.25">
      <c r="B83" s="5">
        <v>81</v>
      </c>
      <c r="C83" s="8" t="s">
        <v>5</v>
      </c>
      <c r="D83" s="26" t="s">
        <v>38</v>
      </c>
      <c r="E83" s="16" t="s">
        <v>39</v>
      </c>
      <c r="F83" s="16" t="s">
        <v>40</v>
      </c>
    </row>
    <row r="84" spans="2:6" ht="60" x14ac:dyDescent="0.25">
      <c r="B84" s="8">
        <v>82</v>
      </c>
      <c r="C84" s="9" t="s">
        <v>5</v>
      </c>
      <c r="D84" s="13" t="s">
        <v>206</v>
      </c>
      <c r="E84" s="10" t="s">
        <v>273</v>
      </c>
      <c r="F84" s="10" t="s">
        <v>274</v>
      </c>
    </row>
    <row r="85" spans="2:6" ht="30" x14ac:dyDescent="0.25">
      <c r="B85" s="5">
        <v>83</v>
      </c>
      <c r="C85" s="9" t="s">
        <v>5</v>
      </c>
      <c r="D85" s="13" t="s">
        <v>206</v>
      </c>
      <c r="E85" s="10" t="s">
        <v>275</v>
      </c>
      <c r="F85" s="10" t="s">
        <v>276</v>
      </c>
    </row>
    <row r="86" spans="2:6" ht="105" x14ac:dyDescent="0.25">
      <c r="B86" s="5">
        <v>84</v>
      </c>
      <c r="C86" s="8" t="s">
        <v>5</v>
      </c>
      <c r="D86" s="26" t="s">
        <v>27</v>
      </c>
      <c r="E86" s="16" t="s">
        <v>28</v>
      </c>
      <c r="F86" s="16" t="s">
        <v>325</v>
      </c>
    </row>
    <row r="87" spans="2:6" ht="270" x14ac:dyDescent="0.25">
      <c r="B87" s="8">
        <v>85</v>
      </c>
      <c r="C87" s="8" t="s">
        <v>5</v>
      </c>
      <c r="D87" s="26" t="s">
        <v>186</v>
      </c>
      <c r="E87" s="16" t="s">
        <v>187</v>
      </c>
      <c r="F87" s="16" t="s">
        <v>493</v>
      </c>
    </row>
    <row r="88" spans="2:6" ht="92.25" customHeight="1" x14ac:dyDescent="0.25">
      <c r="B88" s="5">
        <v>86</v>
      </c>
      <c r="C88" s="8" t="s">
        <v>5</v>
      </c>
      <c r="D88" s="26" t="s">
        <v>186</v>
      </c>
      <c r="E88" s="16" t="s">
        <v>246</v>
      </c>
      <c r="F88" s="16" t="s">
        <v>480</v>
      </c>
    </row>
    <row r="89" spans="2:6" ht="115.5" customHeight="1" x14ac:dyDescent="0.25">
      <c r="B89" s="5">
        <v>87</v>
      </c>
      <c r="C89" s="8" t="s">
        <v>5</v>
      </c>
      <c r="D89" s="26" t="s">
        <v>206</v>
      </c>
      <c r="E89" s="16" t="s">
        <v>207</v>
      </c>
      <c r="F89" s="16" t="s">
        <v>247</v>
      </c>
    </row>
    <row r="90" spans="2:6" ht="120" x14ac:dyDescent="0.25">
      <c r="B90" s="8">
        <v>88</v>
      </c>
      <c r="C90" s="8" t="s">
        <v>5</v>
      </c>
      <c r="D90" s="26" t="s">
        <v>21</v>
      </c>
      <c r="E90" s="16" t="s">
        <v>22</v>
      </c>
      <c r="F90" s="16" t="s">
        <v>326</v>
      </c>
    </row>
    <row r="91" spans="2:6" ht="75" x14ac:dyDescent="0.25">
      <c r="B91" s="5">
        <v>89</v>
      </c>
      <c r="C91" s="8" t="s">
        <v>5</v>
      </c>
      <c r="D91" s="26" t="s">
        <v>21</v>
      </c>
      <c r="E91" s="16" t="s">
        <v>23</v>
      </c>
      <c r="F91" s="16" t="s">
        <v>24</v>
      </c>
    </row>
    <row r="92" spans="2:6" ht="60" x14ac:dyDescent="0.25">
      <c r="B92" s="5">
        <v>90</v>
      </c>
      <c r="C92" s="8" t="s">
        <v>5</v>
      </c>
      <c r="D92" s="26" t="s">
        <v>21</v>
      </c>
      <c r="E92" s="16" t="s">
        <v>25</v>
      </c>
      <c r="F92" s="16" t="s">
        <v>26</v>
      </c>
    </row>
    <row r="93" spans="2:6" ht="120" x14ac:dyDescent="0.25">
      <c r="B93" s="8">
        <v>91</v>
      </c>
      <c r="C93" s="8" t="s">
        <v>5</v>
      </c>
      <c r="D93" s="26" t="s">
        <v>41</v>
      </c>
      <c r="E93" s="16" t="s">
        <v>42</v>
      </c>
      <c r="F93" s="16" t="s">
        <v>379</v>
      </c>
    </row>
    <row r="94" spans="2:6" ht="90" x14ac:dyDescent="0.25">
      <c r="B94" s="5">
        <v>92</v>
      </c>
      <c r="C94" s="8" t="s">
        <v>5</v>
      </c>
      <c r="D94" s="13" t="s">
        <v>206</v>
      </c>
      <c r="E94" s="10" t="s">
        <v>277</v>
      </c>
      <c r="F94" s="10" t="s">
        <v>278</v>
      </c>
    </row>
    <row r="95" spans="2:6" ht="45" x14ac:dyDescent="0.25">
      <c r="B95" s="5">
        <v>93</v>
      </c>
      <c r="C95" s="8" t="s">
        <v>5</v>
      </c>
      <c r="D95" s="26" t="s">
        <v>279</v>
      </c>
      <c r="E95" s="16" t="s">
        <v>271</v>
      </c>
      <c r="F95" s="16" t="s">
        <v>272</v>
      </c>
    </row>
    <row r="96" spans="2:6" ht="195" x14ac:dyDescent="0.25">
      <c r="B96" s="8">
        <v>94</v>
      </c>
      <c r="C96" s="8" t="s">
        <v>5</v>
      </c>
      <c r="D96" s="26" t="s">
        <v>305</v>
      </c>
      <c r="E96" s="16" t="s">
        <v>306</v>
      </c>
      <c r="F96" s="16" t="s">
        <v>481</v>
      </c>
    </row>
    <row r="97" spans="2:6" ht="375" x14ac:dyDescent="0.25">
      <c r="B97" s="5">
        <v>95</v>
      </c>
      <c r="C97" s="8" t="s">
        <v>5</v>
      </c>
      <c r="D97" s="26" t="s">
        <v>307</v>
      </c>
      <c r="E97" s="16" t="s">
        <v>380</v>
      </c>
      <c r="F97" s="16" t="s">
        <v>482</v>
      </c>
    </row>
    <row r="98" spans="2:6" ht="225" x14ac:dyDescent="0.25">
      <c r="B98" s="5">
        <v>96</v>
      </c>
      <c r="C98" s="9" t="s">
        <v>5</v>
      </c>
      <c r="D98" s="26" t="s">
        <v>206</v>
      </c>
      <c r="E98" s="16" t="s">
        <v>381</v>
      </c>
      <c r="F98" s="16" t="s">
        <v>208</v>
      </c>
    </row>
    <row r="99" spans="2:6" ht="180" x14ac:dyDescent="0.25">
      <c r="B99" s="8">
        <v>97</v>
      </c>
      <c r="C99" s="8" t="s">
        <v>5</v>
      </c>
      <c r="D99" s="13" t="s">
        <v>282</v>
      </c>
      <c r="E99" s="10" t="s">
        <v>280</v>
      </c>
      <c r="F99" s="10" t="s">
        <v>281</v>
      </c>
    </row>
    <row r="100" spans="2:6" ht="90" x14ac:dyDescent="0.25">
      <c r="B100" s="5">
        <v>98</v>
      </c>
      <c r="C100" s="8" t="s">
        <v>5</v>
      </c>
      <c r="D100" s="13" t="s">
        <v>282</v>
      </c>
      <c r="E100" s="10" t="s">
        <v>283</v>
      </c>
      <c r="F100" s="10" t="s">
        <v>284</v>
      </c>
    </row>
    <row r="101" spans="2:6" ht="409.5" x14ac:dyDescent="0.25">
      <c r="B101" s="5">
        <v>99</v>
      </c>
      <c r="C101" s="8" t="s">
        <v>5</v>
      </c>
      <c r="D101" s="13" t="s">
        <v>319</v>
      </c>
      <c r="E101" s="34" t="s">
        <v>382</v>
      </c>
      <c r="F101" s="10" t="s">
        <v>483</v>
      </c>
    </row>
    <row r="102" spans="2:6" ht="180" x14ac:dyDescent="0.25">
      <c r="B102" s="8">
        <v>100</v>
      </c>
      <c r="C102" s="8" t="s">
        <v>5</v>
      </c>
      <c r="D102" s="13" t="s">
        <v>290</v>
      </c>
      <c r="E102" s="10" t="s">
        <v>291</v>
      </c>
      <c r="F102" s="10" t="s">
        <v>292</v>
      </c>
    </row>
    <row r="103" spans="2:6" ht="120" x14ac:dyDescent="0.25">
      <c r="B103" s="5">
        <v>101</v>
      </c>
      <c r="C103" s="8" t="s">
        <v>5</v>
      </c>
      <c r="D103" s="13" t="s">
        <v>293</v>
      </c>
      <c r="E103" s="10" t="s">
        <v>30</v>
      </c>
      <c r="F103" s="10" t="s">
        <v>294</v>
      </c>
    </row>
    <row r="104" spans="2:6" ht="180" x14ac:dyDescent="0.25">
      <c r="B104" s="5">
        <v>102</v>
      </c>
      <c r="C104" s="8" t="s">
        <v>5</v>
      </c>
      <c r="D104" s="26" t="s">
        <v>65</v>
      </c>
      <c r="E104" s="16" t="s">
        <v>383</v>
      </c>
      <c r="F104" s="16" t="s">
        <v>384</v>
      </c>
    </row>
    <row r="105" spans="2:6" ht="90" x14ac:dyDescent="0.25">
      <c r="B105" s="8">
        <v>103</v>
      </c>
      <c r="C105" s="8" t="s">
        <v>5</v>
      </c>
      <c r="D105" s="28" t="s">
        <v>71</v>
      </c>
      <c r="E105" s="16" t="s">
        <v>72</v>
      </c>
      <c r="F105" s="16" t="s">
        <v>328</v>
      </c>
    </row>
    <row r="106" spans="2:6" ht="105" x14ac:dyDescent="0.25">
      <c r="B106" s="5">
        <v>104</v>
      </c>
      <c r="C106" s="8" t="s">
        <v>5</v>
      </c>
      <c r="D106" s="28" t="s">
        <v>71</v>
      </c>
      <c r="E106" s="10" t="s">
        <v>285</v>
      </c>
      <c r="F106" s="10" t="s">
        <v>286</v>
      </c>
    </row>
    <row r="107" spans="2:6" ht="135" x14ac:dyDescent="0.25">
      <c r="B107" s="5">
        <v>105</v>
      </c>
      <c r="C107" s="8" t="s">
        <v>5</v>
      </c>
      <c r="D107" s="13" t="s">
        <v>295</v>
      </c>
      <c r="E107" s="10" t="s">
        <v>31</v>
      </c>
      <c r="F107" s="10" t="s">
        <v>296</v>
      </c>
    </row>
    <row r="108" spans="2:6" ht="60" x14ac:dyDescent="0.25">
      <c r="B108" s="8">
        <v>106</v>
      </c>
      <c r="C108" s="8" t="s">
        <v>5</v>
      </c>
      <c r="D108" s="13" t="s">
        <v>295</v>
      </c>
      <c r="E108" s="10" t="s">
        <v>297</v>
      </c>
      <c r="F108" s="10" t="s">
        <v>298</v>
      </c>
    </row>
    <row r="109" spans="2:6" ht="105" x14ac:dyDescent="0.25">
      <c r="B109" s="5">
        <v>107</v>
      </c>
      <c r="C109" s="8" t="s">
        <v>5</v>
      </c>
      <c r="D109" s="26" t="s">
        <v>118</v>
      </c>
      <c r="E109" s="16" t="s">
        <v>119</v>
      </c>
      <c r="F109" s="16" t="s">
        <v>484</v>
      </c>
    </row>
    <row r="110" spans="2:6" ht="45" x14ac:dyDescent="0.25">
      <c r="B110" s="5">
        <v>108</v>
      </c>
      <c r="C110" s="8" t="s">
        <v>5</v>
      </c>
      <c r="D110" s="26" t="s">
        <v>102</v>
      </c>
      <c r="E110" s="16" t="s">
        <v>120</v>
      </c>
      <c r="F110" s="16" t="s">
        <v>121</v>
      </c>
    </row>
    <row r="111" spans="2:6" ht="75" x14ac:dyDescent="0.25">
      <c r="B111" s="8">
        <v>109</v>
      </c>
      <c r="C111" s="8" t="s">
        <v>5</v>
      </c>
      <c r="D111" s="26" t="s">
        <v>111</v>
      </c>
      <c r="E111" s="16" t="s">
        <v>129</v>
      </c>
      <c r="F111" s="16" t="s">
        <v>130</v>
      </c>
    </row>
    <row r="112" spans="2:6" ht="90" x14ac:dyDescent="0.25">
      <c r="B112" s="5">
        <v>110</v>
      </c>
      <c r="C112" s="8" t="s">
        <v>5</v>
      </c>
      <c r="D112" s="26" t="s">
        <v>111</v>
      </c>
      <c r="E112" s="16" t="s">
        <v>269</v>
      </c>
      <c r="F112" s="16" t="s">
        <v>270</v>
      </c>
    </row>
    <row r="113" spans="2:6" ht="285" x14ac:dyDescent="0.25">
      <c r="B113" s="5">
        <v>111</v>
      </c>
      <c r="C113" s="8" t="s">
        <v>5</v>
      </c>
      <c r="D113" s="26" t="s">
        <v>111</v>
      </c>
      <c r="E113" s="16" t="s">
        <v>131</v>
      </c>
      <c r="F113" s="16" t="s">
        <v>112</v>
      </c>
    </row>
    <row r="114" spans="2:6" ht="255" x14ac:dyDescent="0.25">
      <c r="B114" s="8">
        <v>112</v>
      </c>
      <c r="C114" s="8" t="s">
        <v>5</v>
      </c>
      <c r="D114" s="26" t="s">
        <v>317</v>
      </c>
      <c r="E114" s="16" t="s">
        <v>318</v>
      </c>
      <c r="F114" s="16" t="s">
        <v>485</v>
      </c>
    </row>
    <row r="115" spans="2:6" ht="165" x14ac:dyDescent="0.25">
      <c r="B115" s="5">
        <v>113</v>
      </c>
      <c r="C115" s="8" t="s">
        <v>5</v>
      </c>
      <c r="D115" s="26" t="s">
        <v>67</v>
      </c>
      <c r="E115" s="16" t="s">
        <v>385</v>
      </c>
      <c r="F115" s="16" t="s">
        <v>329</v>
      </c>
    </row>
    <row r="116" spans="2:6" ht="180" x14ac:dyDescent="0.25">
      <c r="B116" s="5">
        <v>114</v>
      </c>
      <c r="C116" s="8" t="s">
        <v>5</v>
      </c>
      <c r="D116" s="26" t="s">
        <v>66</v>
      </c>
      <c r="E116" s="16" t="s">
        <v>386</v>
      </c>
      <c r="F116" s="16" t="s">
        <v>330</v>
      </c>
    </row>
    <row r="117" spans="2:6" ht="375" x14ac:dyDescent="0.25">
      <c r="B117" s="8">
        <v>115</v>
      </c>
      <c r="C117" s="8" t="s">
        <v>5</v>
      </c>
      <c r="D117" s="13" t="s">
        <v>100</v>
      </c>
      <c r="E117" s="10" t="s">
        <v>268</v>
      </c>
      <c r="F117" s="10" t="s">
        <v>486</v>
      </c>
    </row>
    <row r="118" spans="2:6" ht="375" x14ac:dyDescent="0.25">
      <c r="B118" s="5">
        <v>116</v>
      </c>
      <c r="C118" s="8" t="s">
        <v>5</v>
      </c>
      <c r="D118" s="26" t="s">
        <v>100</v>
      </c>
      <c r="E118" s="16" t="s">
        <v>124</v>
      </c>
      <c r="F118" s="16" t="s">
        <v>101</v>
      </c>
    </row>
    <row r="119" spans="2:6" ht="60" x14ac:dyDescent="0.25">
      <c r="B119" s="5">
        <v>117</v>
      </c>
      <c r="C119" s="8" t="s">
        <v>5</v>
      </c>
      <c r="D119" s="26" t="s">
        <v>113</v>
      </c>
      <c r="E119" s="16" t="s">
        <v>114</v>
      </c>
      <c r="F119" s="16" t="s">
        <v>115</v>
      </c>
    </row>
    <row r="120" spans="2:6" ht="225" x14ac:dyDescent="0.25">
      <c r="B120" s="8">
        <v>118</v>
      </c>
      <c r="C120" s="8" t="s">
        <v>5</v>
      </c>
      <c r="D120" s="26" t="s">
        <v>113</v>
      </c>
      <c r="E120" s="16" t="s">
        <v>116</v>
      </c>
      <c r="F120" s="16" t="s">
        <v>117</v>
      </c>
    </row>
    <row r="121" spans="2:6" ht="120" x14ac:dyDescent="0.25">
      <c r="B121" s="5">
        <v>119</v>
      </c>
      <c r="C121" s="8" t="s">
        <v>5</v>
      </c>
      <c r="D121" s="26" t="s">
        <v>108</v>
      </c>
      <c r="E121" s="16" t="s">
        <v>109</v>
      </c>
      <c r="F121" s="16" t="s">
        <v>110</v>
      </c>
    </row>
    <row r="122" spans="2:6" ht="165" x14ac:dyDescent="0.25">
      <c r="B122" s="5">
        <v>120</v>
      </c>
      <c r="C122" s="8" t="s">
        <v>5</v>
      </c>
      <c r="D122" s="13" t="s">
        <v>302</v>
      </c>
      <c r="E122" s="10" t="s">
        <v>387</v>
      </c>
      <c r="F122" s="10" t="s">
        <v>487</v>
      </c>
    </row>
    <row r="123" spans="2:6" ht="165" x14ac:dyDescent="0.25">
      <c r="B123" s="8">
        <v>121</v>
      </c>
      <c r="C123" s="8" t="s">
        <v>5</v>
      </c>
      <c r="D123" s="13" t="s">
        <v>102</v>
      </c>
      <c r="E123" s="10" t="s">
        <v>107</v>
      </c>
      <c r="F123" s="10" t="s">
        <v>266</v>
      </c>
    </row>
    <row r="124" spans="2:6" ht="165" x14ac:dyDescent="0.25">
      <c r="B124" s="5">
        <v>122</v>
      </c>
      <c r="C124" s="8" t="s">
        <v>5</v>
      </c>
      <c r="D124" s="13" t="s">
        <v>299</v>
      </c>
      <c r="E124" s="10" t="s">
        <v>388</v>
      </c>
      <c r="F124" s="23" t="s">
        <v>300</v>
      </c>
    </row>
    <row r="125" spans="2:6" ht="330" x14ac:dyDescent="0.25">
      <c r="B125" s="5">
        <v>123</v>
      </c>
      <c r="C125" s="8" t="s">
        <v>5</v>
      </c>
      <c r="D125" s="26" t="s">
        <v>85</v>
      </c>
      <c r="E125" s="16" t="s">
        <v>389</v>
      </c>
      <c r="F125" s="16" t="s">
        <v>86</v>
      </c>
    </row>
    <row r="126" spans="2:6" ht="293.25" x14ac:dyDescent="0.25">
      <c r="B126" s="8">
        <v>124</v>
      </c>
      <c r="C126" s="8" t="s">
        <v>5</v>
      </c>
      <c r="D126" s="26" t="s">
        <v>69</v>
      </c>
      <c r="E126" s="18" t="s">
        <v>390</v>
      </c>
      <c r="F126" s="18" t="s">
        <v>331</v>
      </c>
    </row>
    <row r="127" spans="2:6" ht="317.25" customHeight="1" x14ac:dyDescent="0.25">
      <c r="B127" s="5">
        <v>125</v>
      </c>
      <c r="C127" s="8" t="s">
        <v>5</v>
      </c>
      <c r="D127" s="35" t="s">
        <v>68</v>
      </c>
      <c r="E127" s="15" t="s">
        <v>391</v>
      </c>
      <c r="F127" s="15" t="s">
        <v>332</v>
      </c>
    </row>
    <row r="128" spans="2:6" ht="105" x14ac:dyDescent="0.25">
      <c r="B128" s="5">
        <v>126</v>
      </c>
      <c r="C128" s="8" t="s">
        <v>5</v>
      </c>
      <c r="D128" s="13" t="s">
        <v>64</v>
      </c>
      <c r="E128" s="10" t="s">
        <v>392</v>
      </c>
      <c r="F128" s="10" t="s">
        <v>488</v>
      </c>
    </row>
    <row r="129" spans="2:6" ht="45" x14ac:dyDescent="0.25">
      <c r="B129" s="8">
        <v>127</v>
      </c>
      <c r="C129" s="8" t="s">
        <v>5</v>
      </c>
      <c r="D129" s="13" t="s">
        <v>64</v>
      </c>
      <c r="E129" s="10" t="s">
        <v>393</v>
      </c>
      <c r="F129" s="10" t="s">
        <v>301</v>
      </c>
    </row>
    <row r="130" spans="2:6" ht="105" x14ac:dyDescent="0.25">
      <c r="B130" s="5">
        <v>128</v>
      </c>
      <c r="C130" s="8" t="s">
        <v>5</v>
      </c>
      <c r="D130" s="13" t="s">
        <v>64</v>
      </c>
      <c r="E130" s="10" t="s">
        <v>394</v>
      </c>
      <c r="F130" s="10" t="s">
        <v>333</v>
      </c>
    </row>
    <row r="131" spans="2:6" ht="285" x14ac:dyDescent="0.25">
      <c r="B131" s="5">
        <v>129</v>
      </c>
      <c r="C131" s="8" t="s">
        <v>5</v>
      </c>
      <c r="D131" s="13" t="s">
        <v>303</v>
      </c>
      <c r="E131" s="10" t="s">
        <v>304</v>
      </c>
      <c r="F131" s="10" t="s">
        <v>334</v>
      </c>
    </row>
    <row r="132" spans="2:6" ht="150" x14ac:dyDescent="0.25">
      <c r="B132" s="8">
        <v>130</v>
      </c>
      <c r="C132" s="8" t="s">
        <v>5</v>
      </c>
      <c r="D132" s="24" t="s">
        <v>303</v>
      </c>
      <c r="E132" s="19" t="s">
        <v>395</v>
      </c>
      <c r="F132" s="19" t="s">
        <v>489</v>
      </c>
    </row>
    <row r="133" spans="2:6" ht="90" x14ac:dyDescent="0.25">
      <c r="B133" s="5">
        <v>131</v>
      </c>
      <c r="C133" s="8" t="s">
        <v>5</v>
      </c>
      <c r="D133" s="24" t="s">
        <v>68</v>
      </c>
      <c r="E133" s="19" t="s">
        <v>316</v>
      </c>
      <c r="F133" s="19" t="s">
        <v>335</v>
      </c>
    </row>
    <row r="134" spans="2:6" ht="360" x14ac:dyDescent="0.25">
      <c r="B134" s="5">
        <v>132</v>
      </c>
      <c r="C134" s="8" t="s">
        <v>5</v>
      </c>
      <c r="D134" s="26" t="s">
        <v>102</v>
      </c>
      <c r="E134" s="16" t="s">
        <v>133</v>
      </c>
      <c r="F134" s="16" t="s">
        <v>132</v>
      </c>
    </row>
    <row r="135" spans="2:6" ht="105" x14ac:dyDescent="0.25">
      <c r="B135" s="8">
        <v>133</v>
      </c>
      <c r="C135" s="8" t="s">
        <v>5</v>
      </c>
      <c r="D135" s="26" t="s">
        <v>102</v>
      </c>
      <c r="E135" s="16" t="s">
        <v>103</v>
      </c>
      <c r="F135" s="16" t="s">
        <v>104</v>
      </c>
    </row>
    <row r="136" spans="2:6" ht="90" x14ac:dyDescent="0.25">
      <c r="B136" s="5">
        <v>134</v>
      </c>
      <c r="C136" s="8" t="s">
        <v>5</v>
      </c>
      <c r="D136" s="26" t="s">
        <v>102</v>
      </c>
      <c r="E136" s="16" t="s">
        <v>105</v>
      </c>
      <c r="F136" s="16" t="s">
        <v>106</v>
      </c>
    </row>
    <row r="137" spans="2:6" ht="60" x14ac:dyDescent="0.25">
      <c r="B137" s="5">
        <v>135</v>
      </c>
      <c r="C137" s="8" t="s">
        <v>5</v>
      </c>
      <c r="D137" s="26" t="s">
        <v>308</v>
      </c>
      <c r="E137" s="16" t="s">
        <v>396</v>
      </c>
      <c r="F137" s="16" t="s">
        <v>490</v>
      </c>
    </row>
    <row r="138" spans="2:6" ht="105" x14ac:dyDescent="0.25">
      <c r="B138" s="8">
        <v>136</v>
      </c>
      <c r="C138" s="8" t="s">
        <v>5</v>
      </c>
      <c r="D138" s="26" t="s">
        <v>308</v>
      </c>
      <c r="E138" s="16" t="s">
        <v>397</v>
      </c>
      <c r="F138" s="16" t="s">
        <v>327</v>
      </c>
    </row>
    <row r="139" spans="2:6" ht="75" x14ac:dyDescent="0.25">
      <c r="B139" s="5">
        <v>137</v>
      </c>
      <c r="C139" s="8" t="s">
        <v>5</v>
      </c>
      <c r="D139" s="26" t="s">
        <v>32</v>
      </c>
      <c r="E139" s="16" t="s">
        <v>33</v>
      </c>
      <c r="F139" s="16" t="s">
        <v>491</v>
      </c>
    </row>
    <row r="140" spans="2:6" ht="180" x14ac:dyDescent="0.25">
      <c r="B140" s="5">
        <v>138</v>
      </c>
      <c r="C140" s="8" t="s">
        <v>5</v>
      </c>
      <c r="D140" s="26" t="s">
        <v>76</v>
      </c>
      <c r="E140" s="16" t="s">
        <v>398</v>
      </c>
      <c r="F140" s="16" t="s">
        <v>77</v>
      </c>
    </row>
    <row r="141" spans="2:6" ht="409.5" x14ac:dyDescent="0.25">
      <c r="B141" s="8">
        <v>139</v>
      </c>
      <c r="C141" s="8" t="s">
        <v>5</v>
      </c>
      <c r="D141" s="26" t="s">
        <v>43</v>
      </c>
      <c r="E141" s="20" t="s">
        <v>399</v>
      </c>
      <c r="F141" s="16" t="s">
        <v>44</v>
      </c>
    </row>
    <row r="142" spans="2:6" ht="210" x14ac:dyDescent="0.25">
      <c r="B142" s="5">
        <v>140</v>
      </c>
      <c r="C142" s="8" t="s">
        <v>5</v>
      </c>
      <c r="D142" s="28" t="s">
        <v>70</v>
      </c>
      <c r="E142" s="15" t="s">
        <v>400</v>
      </c>
      <c r="F142" s="15" t="s">
        <v>336</v>
      </c>
    </row>
    <row r="143" spans="2:6" ht="240" x14ac:dyDescent="0.25">
      <c r="B143" s="5">
        <v>141</v>
      </c>
      <c r="C143" s="8" t="s">
        <v>5</v>
      </c>
      <c r="D143" s="28" t="s">
        <v>312</v>
      </c>
      <c r="E143" s="15" t="s">
        <v>313</v>
      </c>
      <c r="F143" s="15" t="s">
        <v>337</v>
      </c>
    </row>
    <row r="144" spans="2:6" ht="123.75" customHeight="1" x14ac:dyDescent="0.25">
      <c r="B144" s="8">
        <v>142</v>
      </c>
      <c r="C144" s="8" t="s">
        <v>5</v>
      </c>
      <c r="D144" s="31" t="s">
        <v>93</v>
      </c>
      <c r="E144" s="16" t="s">
        <v>94</v>
      </c>
      <c r="F144" s="16" t="s">
        <v>95</v>
      </c>
    </row>
    <row r="145" spans="2:6" ht="370.5" customHeight="1" x14ac:dyDescent="0.25">
      <c r="B145" s="5">
        <v>143</v>
      </c>
      <c r="C145" s="8" t="s">
        <v>5</v>
      </c>
      <c r="D145" s="26" t="s">
        <v>93</v>
      </c>
      <c r="E145" s="16" t="s">
        <v>401</v>
      </c>
      <c r="F145" s="16" t="s">
        <v>188</v>
      </c>
    </row>
    <row r="146" spans="2:6" ht="345" x14ac:dyDescent="0.25">
      <c r="B146" s="5">
        <v>144</v>
      </c>
      <c r="C146" s="8" t="s">
        <v>5</v>
      </c>
      <c r="D146" s="26" t="s">
        <v>93</v>
      </c>
      <c r="E146" s="16" t="s">
        <v>189</v>
      </c>
      <c r="F146" s="16" t="s">
        <v>190</v>
      </c>
    </row>
    <row r="147" spans="2:6" ht="315" x14ac:dyDescent="0.25">
      <c r="B147" s="8">
        <v>145</v>
      </c>
      <c r="C147" s="8" t="s">
        <v>5</v>
      </c>
      <c r="D147" s="26" t="s">
        <v>93</v>
      </c>
      <c r="E147" s="16" t="s">
        <v>191</v>
      </c>
      <c r="F147" s="16" t="s">
        <v>192</v>
      </c>
    </row>
    <row r="148" spans="2:6" ht="180" x14ac:dyDescent="0.25">
      <c r="B148" s="5">
        <v>146</v>
      </c>
      <c r="C148" s="8" t="s">
        <v>5</v>
      </c>
      <c r="D148" s="26" t="s">
        <v>93</v>
      </c>
      <c r="E148" s="16" t="s">
        <v>193</v>
      </c>
      <c r="F148" s="16" t="s">
        <v>194</v>
      </c>
    </row>
    <row r="149" spans="2:6" ht="405" x14ac:dyDescent="0.25">
      <c r="B149" s="5">
        <v>147</v>
      </c>
      <c r="C149" s="8" t="s">
        <v>5</v>
      </c>
      <c r="D149" s="26" t="s">
        <v>314</v>
      </c>
      <c r="E149" s="16" t="s">
        <v>315</v>
      </c>
      <c r="F149" s="16" t="s">
        <v>338</v>
      </c>
    </row>
    <row r="150" spans="2:6" ht="195" x14ac:dyDescent="0.25">
      <c r="B150" s="8">
        <v>148</v>
      </c>
      <c r="C150" s="8" t="s">
        <v>5</v>
      </c>
      <c r="D150" s="26" t="s">
        <v>310</v>
      </c>
      <c r="E150" s="16" t="s">
        <v>311</v>
      </c>
      <c r="F150" s="16" t="s">
        <v>339</v>
      </c>
    </row>
    <row r="151" spans="2:6" ht="150" x14ac:dyDescent="0.25">
      <c r="B151" s="5">
        <v>149</v>
      </c>
      <c r="C151" s="8" t="s">
        <v>5</v>
      </c>
      <c r="D151" s="26" t="s">
        <v>309</v>
      </c>
      <c r="E151" s="16" t="s">
        <v>402</v>
      </c>
      <c r="F151" s="16" t="s">
        <v>340</v>
      </c>
    </row>
    <row r="152" spans="2:6" ht="375" x14ac:dyDescent="0.25">
      <c r="B152" s="5">
        <v>150</v>
      </c>
      <c r="C152" s="8" t="s">
        <v>5</v>
      </c>
      <c r="D152" s="31" t="s">
        <v>195</v>
      </c>
      <c r="E152" s="16" t="s">
        <v>403</v>
      </c>
      <c r="F152" s="16" t="s">
        <v>404</v>
      </c>
    </row>
    <row r="153" spans="2:6" ht="240" x14ac:dyDescent="0.25">
      <c r="B153" s="8">
        <v>151</v>
      </c>
      <c r="C153" s="8" t="s">
        <v>5</v>
      </c>
      <c r="D153" s="26" t="s">
        <v>78</v>
      </c>
      <c r="E153" s="16" t="s">
        <v>405</v>
      </c>
      <c r="F153" s="16" t="s">
        <v>125</v>
      </c>
    </row>
    <row r="154" spans="2:6" ht="105" x14ac:dyDescent="0.25">
      <c r="B154" s="5">
        <v>152</v>
      </c>
      <c r="C154" s="8" t="s">
        <v>5</v>
      </c>
      <c r="D154" s="26" t="s">
        <v>87</v>
      </c>
      <c r="E154" s="16" t="s">
        <v>406</v>
      </c>
      <c r="F154" s="16" t="s">
        <v>88</v>
      </c>
    </row>
    <row r="155" spans="2:6" ht="75" x14ac:dyDescent="0.25">
      <c r="B155" s="5">
        <v>153</v>
      </c>
      <c r="C155" s="8" t="s">
        <v>5</v>
      </c>
      <c r="D155" s="26" t="s">
        <v>87</v>
      </c>
      <c r="E155" s="16" t="s">
        <v>89</v>
      </c>
      <c r="F155" s="16" t="s">
        <v>90</v>
      </c>
    </row>
    <row r="156" spans="2:6" ht="409.5" x14ac:dyDescent="0.25">
      <c r="B156" s="8">
        <v>154</v>
      </c>
      <c r="C156" s="8" t="s">
        <v>5</v>
      </c>
      <c r="D156" s="26" t="s">
        <v>87</v>
      </c>
      <c r="E156" s="16" t="s">
        <v>407</v>
      </c>
      <c r="F156" s="16" t="s">
        <v>91</v>
      </c>
    </row>
    <row r="157" spans="2:6" ht="409.5" x14ac:dyDescent="0.25">
      <c r="B157" s="5">
        <v>155</v>
      </c>
      <c r="C157" s="8" t="s">
        <v>5</v>
      </c>
      <c r="D157" s="26" t="s">
        <v>87</v>
      </c>
      <c r="E157" s="16" t="s">
        <v>408</v>
      </c>
      <c r="F157" s="16" t="s">
        <v>92</v>
      </c>
    </row>
    <row r="158" spans="2:6" ht="210" x14ac:dyDescent="0.25">
      <c r="B158" s="5">
        <v>156</v>
      </c>
      <c r="C158" s="8" t="s">
        <v>5</v>
      </c>
      <c r="D158" s="26" t="s">
        <v>81</v>
      </c>
      <c r="E158" s="16" t="s">
        <v>409</v>
      </c>
      <c r="F158" s="16" t="s">
        <v>82</v>
      </c>
    </row>
    <row r="159" spans="2:6" ht="150" x14ac:dyDescent="0.25">
      <c r="B159" s="8">
        <v>157</v>
      </c>
      <c r="C159" s="8" t="s">
        <v>5</v>
      </c>
      <c r="D159" s="32" t="s">
        <v>96</v>
      </c>
      <c r="E159" s="16" t="s">
        <v>97</v>
      </c>
      <c r="F159" s="16" t="s">
        <v>98</v>
      </c>
    </row>
    <row r="160" spans="2:6" ht="180" x14ac:dyDescent="0.25">
      <c r="B160" s="5">
        <v>158</v>
      </c>
      <c r="C160" s="8" t="s">
        <v>5</v>
      </c>
      <c r="D160" s="26" t="s">
        <v>79</v>
      </c>
      <c r="E160" s="16" t="s">
        <v>410</v>
      </c>
      <c r="F160" s="16" t="s">
        <v>80</v>
      </c>
    </row>
    <row r="161" spans="2:6" ht="150" x14ac:dyDescent="0.25">
      <c r="B161" s="5">
        <v>159</v>
      </c>
      <c r="C161" s="8" t="s">
        <v>5</v>
      </c>
      <c r="D161" s="26" t="s">
        <v>83</v>
      </c>
      <c r="E161" s="16" t="s">
        <v>411</v>
      </c>
      <c r="F161" s="16" t="s">
        <v>84</v>
      </c>
    </row>
    <row r="162" spans="2:6" ht="315" x14ac:dyDescent="0.25">
      <c r="B162" s="8">
        <v>160</v>
      </c>
      <c r="C162" s="6" t="s">
        <v>5</v>
      </c>
      <c r="D162" s="27" t="s">
        <v>171</v>
      </c>
      <c r="E162" s="15" t="s">
        <v>248</v>
      </c>
      <c r="F162" s="15" t="s">
        <v>492</v>
      </c>
    </row>
    <row r="163" spans="2:6" ht="75" x14ac:dyDescent="0.25">
      <c r="B163" s="5">
        <v>161</v>
      </c>
      <c r="C163" s="6" t="s">
        <v>5</v>
      </c>
      <c r="D163" s="27" t="s">
        <v>171</v>
      </c>
      <c r="E163" s="15" t="s">
        <v>172</v>
      </c>
      <c r="F163" s="15" t="s">
        <v>173</v>
      </c>
    </row>
    <row r="164" spans="2:6" ht="90" x14ac:dyDescent="0.25">
      <c r="B164" s="5">
        <v>162</v>
      </c>
      <c r="C164" s="8" t="s">
        <v>5</v>
      </c>
      <c r="D164" s="26" t="s">
        <v>73</v>
      </c>
      <c r="E164" s="16" t="s">
        <v>412</v>
      </c>
      <c r="F164" s="16" t="s">
        <v>341</v>
      </c>
    </row>
    <row r="165" spans="2:6" ht="165" x14ac:dyDescent="0.25">
      <c r="B165" s="8">
        <v>163</v>
      </c>
      <c r="C165" s="8" t="s">
        <v>5</v>
      </c>
      <c r="D165" s="26" t="s">
        <v>197</v>
      </c>
      <c r="E165" s="16" t="s">
        <v>413</v>
      </c>
      <c r="F165" s="16" t="s">
        <v>198</v>
      </c>
    </row>
    <row r="166" spans="2:6" ht="225" x14ac:dyDescent="0.25">
      <c r="B166" s="5">
        <v>164</v>
      </c>
      <c r="C166" s="8" t="s">
        <v>5</v>
      </c>
      <c r="D166" s="26" t="s">
        <v>197</v>
      </c>
      <c r="E166" s="16" t="s">
        <v>414</v>
      </c>
      <c r="F166" s="16" t="s">
        <v>199</v>
      </c>
    </row>
    <row r="167" spans="2:6" ht="240" x14ac:dyDescent="0.25">
      <c r="B167" s="5">
        <v>165</v>
      </c>
      <c r="C167" s="8" t="s">
        <v>5</v>
      </c>
      <c r="D167" s="26" t="s">
        <v>197</v>
      </c>
      <c r="E167" s="16" t="s">
        <v>415</v>
      </c>
      <c r="F167" s="16" t="s">
        <v>200</v>
      </c>
    </row>
    <row r="168" spans="2:6" ht="255" x14ac:dyDescent="0.25">
      <c r="B168" s="8">
        <v>166</v>
      </c>
      <c r="C168" s="8" t="s">
        <v>5</v>
      </c>
      <c r="D168" s="26" t="s">
        <v>197</v>
      </c>
      <c r="E168" s="16" t="s">
        <v>416</v>
      </c>
      <c r="F168" s="16" t="s">
        <v>249</v>
      </c>
    </row>
    <row r="169" spans="2:6" ht="195" x14ac:dyDescent="0.25">
      <c r="B169" s="5">
        <v>167</v>
      </c>
      <c r="C169" s="8" t="s">
        <v>5</v>
      </c>
      <c r="D169" s="26" t="s">
        <v>197</v>
      </c>
      <c r="E169" s="16" t="s">
        <v>417</v>
      </c>
      <c r="F169" s="16" t="s">
        <v>201</v>
      </c>
    </row>
    <row r="170" spans="2:6" ht="225" x14ac:dyDescent="0.25">
      <c r="B170" s="5">
        <v>168</v>
      </c>
      <c r="C170" s="8" t="s">
        <v>5</v>
      </c>
      <c r="D170" s="26" t="s">
        <v>197</v>
      </c>
      <c r="E170" s="16" t="s">
        <v>418</v>
      </c>
      <c r="F170" s="16" t="s">
        <v>419</v>
      </c>
    </row>
    <row r="171" spans="2:6" ht="90" x14ac:dyDescent="0.25">
      <c r="B171" s="8">
        <v>169</v>
      </c>
      <c r="C171" s="8" t="s">
        <v>5</v>
      </c>
      <c r="D171" s="33" t="s">
        <v>209</v>
      </c>
      <c r="E171" s="16" t="s">
        <v>420</v>
      </c>
      <c r="F171" s="16" t="s">
        <v>210</v>
      </c>
    </row>
    <row r="172" spans="2:6" ht="180" customHeight="1" x14ac:dyDescent="0.25">
      <c r="B172" s="5">
        <v>170</v>
      </c>
      <c r="C172" s="8" t="s">
        <v>5</v>
      </c>
      <c r="D172" s="25" t="s">
        <v>209</v>
      </c>
      <c r="E172" s="10" t="s">
        <v>421</v>
      </c>
      <c r="F172" s="10" t="s">
        <v>267</v>
      </c>
    </row>
    <row r="173" spans="2:6" ht="179.25" customHeight="1" x14ac:dyDescent="0.25">
      <c r="B173" s="5">
        <v>171</v>
      </c>
      <c r="C173" s="8" t="s">
        <v>5</v>
      </c>
      <c r="D173" s="33" t="s">
        <v>211</v>
      </c>
      <c r="E173" s="16" t="s">
        <v>252</v>
      </c>
      <c r="F173" s="16" t="s">
        <v>212</v>
      </c>
    </row>
    <row r="174" spans="2:6" ht="210" x14ac:dyDescent="0.25">
      <c r="B174" s="8">
        <v>172</v>
      </c>
      <c r="C174" s="8" t="s">
        <v>5</v>
      </c>
      <c r="D174" s="26" t="s">
        <v>202</v>
      </c>
      <c r="E174" s="16" t="s">
        <v>250</v>
      </c>
      <c r="F174" s="16" t="s">
        <v>203</v>
      </c>
    </row>
    <row r="175" spans="2:6" ht="158.25" customHeight="1" x14ac:dyDescent="0.25">
      <c r="B175" s="5">
        <v>173</v>
      </c>
      <c r="C175" s="8" t="s">
        <v>5</v>
      </c>
      <c r="D175" s="26" t="s">
        <v>204</v>
      </c>
      <c r="E175" s="21" t="s">
        <v>422</v>
      </c>
      <c r="F175" s="16" t="s">
        <v>205</v>
      </c>
    </row>
    <row r="176" spans="2:6" ht="360" x14ac:dyDescent="0.25">
      <c r="B176" s="5">
        <v>174</v>
      </c>
      <c r="C176" s="8" t="s">
        <v>5</v>
      </c>
      <c r="D176" s="26" t="s">
        <v>183</v>
      </c>
      <c r="E176" s="16" t="s">
        <v>423</v>
      </c>
      <c r="F176" s="14" t="s">
        <v>424</v>
      </c>
    </row>
    <row r="177" spans="2:6" ht="409.5" x14ac:dyDescent="0.25">
      <c r="B177" s="8">
        <v>175</v>
      </c>
      <c r="C177" s="8" t="s">
        <v>5</v>
      </c>
      <c r="D177" s="26" t="s">
        <v>184</v>
      </c>
      <c r="E177" s="16" t="s">
        <v>425</v>
      </c>
      <c r="F177" s="16" t="s">
        <v>426</v>
      </c>
    </row>
    <row r="178" spans="2:6" ht="170.25" customHeight="1" x14ac:dyDescent="0.25">
      <c r="B178" s="5">
        <v>176</v>
      </c>
      <c r="C178" s="8" t="s">
        <v>5</v>
      </c>
      <c r="D178" s="26" t="s">
        <v>196</v>
      </c>
      <c r="E178" s="16" t="s">
        <v>427</v>
      </c>
      <c r="F178" s="16" t="s">
        <v>428</v>
      </c>
    </row>
    <row r="179" spans="2:6" ht="139.5" customHeight="1" x14ac:dyDescent="0.25">
      <c r="B179" s="5">
        <v>177</v>
      </c>
      <c r="C179" s="8" t="s">
        <v>5</v>
      </c>
      <c r="D179" s="26" t="s">
        <v>45</v>
      </c>
      <c r="E179" s="16" t="s">
        <v>46</v>
      </c>
      <c r="F179" s="16" t="s">
        <v>429</v>
      </c>
    </row>
    <row r="180" spans="2:6" ht="120" x14ac:dyDescent="0.25">
      <c r="B180" s="8">
        <v>178</v>
      </c>
      <c r="C180" s="8" t="s">
        <v>5</v>
      </c>
      <c r="D180" s="26" t="s">
        <v>47</v>
      </c>
      <c r="E180" s="16" t="s">
        <v>48</v>
      </c>
      <c r="F180" s="16" t="s">
        <v>430</v>
      </c>
    </row>
    <row r="181" spans="2:6" ht="150" x14ac:dyDescent="0.25">
      <c r="B181" s="5">
        <v>179</v>
      </c>
      <c r="C181" s="8" t="s">
        <v>5</v>
      </c>
      <c r="D181" s="26" t="s">
        <v>49</v>
      </c>
      <c r="E181" s="16" t="s">
        <v>50</v>
      </c>
      <c r="F181" s="16" t="s">
        <v>51</v>
      </c>
    </row>
    <row r="182" spans="2:6" ht="90" customHeight="1" x14ac:dyDescent="0.25">
      <c r="B182" s="5">
        <v>180</v>
      </c>
      <c r="C182" s="8" t="s">
        <v>5</v>
      </c>
      <c r="D182" s="26" t="s">
        <v>52</v>
      </c>
      <c r="E182" s="16" t="s">
        <v>53</v>
      </c>
      <c r="F182" s="16" t="s">
        <v>54</v>
      </c>
    </row>
    <row r="183" spans="2:6" ht="360" x14ac:dyDescent="0.25">
      <c r="B183" s="8">
        <v>181</v>
      </c>
      <c r="C183" s="8" t="s">
        <v>5</v>
      </c>
      <c r="D183" s="26" t="s">
        <v>185</v>
      </c>
      <c r="E183" s="16" t="s">
        <v>431</v>
      </c>
      <c r="F183" s="16" t="s">
        <v>432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4"/>
  <sheetViews>
    <sheetView workbookViewId="0">
      <selection activeCell="C3" sqref="C3"/>
    </sheetView>
  </sheetViews>
  <sheetFormatPr baseColWidth="10" defaultColWidth="11" defaultRowHeight="15" x14ac:dyDescent="0.25"/>
  <cols>
    <col min="1" max="1" width="3" style="1" customWidth="1"/>
    <col min="2" max="2" width="2.7109375" style="1" bestFit="1" customWidth="1"/>
    <col min="3" max="3" width="27" style="1" bestFit="1" customWidth="1"/>
    <col min="4" max="4" width="44.85546875" style="1" customWidth="1"/>
    <col min="5" max="5" width="70.42578125" style="1" customWidth="1"/>
    <col min="6" max="6" width="74.7109375" style="1" customWidth="1"/>
    <col min="7" max="16384" width="11" style="1"/>
  </cols>
  <sheetData>
    <row r="2" spans="2:6" s="2" customFormat="1" ht="30" x14ac:dyDescent="0.25">
      <c r="B2" s="3" t="s">
        <v>0</v>
      </c>
      <c r="C2" s="3" t="s">
        <v>4</v>
      </c>
      <c r="D2" s="4" t="s">
        <v>3</v>
      </c>
      <c r="E2" s="3" t="s">
        <v>2</v>
      </c>
      <c r="F2" s="3" t="s">
        <v>1</v>
      </c>
    </row>
    <row r="3" spans="2:6" ht="75" x14ac:dyDescent="0.25">
      <c r="B3" s="5">
        <f>1</f>
        <v>1</v>
      </c>
      <c r="C3" s="6" t="s">
        <v>5</v>
      </c>
      <c r="D3" s="11" t="s">
        <v>11</v>
      </c>
      <c r="E3" s="10" t="s">
        <v>12</v>
      </c>
      <c r="F3" s="12" t="s">
        <v>13</v>
      </c>
    </row>
    <row r="4" spans="2:6" ht="60" x14ac:dyDescent="0.25">
      <c r="B4" s="5">
        <f t="shared" ref="B4" si="0">+B3+1</f>
        <v>2</v>
      </c>
      <c r="C4" s="6" t="s">
        <v>5</v>
      </c>
      <c r="D4" s="9" t="s">
        <v>7</v>
      </c>
      <c r="E4" s="10" t="s">
        <v>8</v>
      </c>
      <c r="F4" s="12"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Fondo</vt:lpstr>
      <vt:lpstr>Forma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Carvajal Arroyo, Kiang</cp:lastModifiedBy>
  <dcterms:created xsi:type="dcterms:W3CDTF">2019-10-08T21:10:49Z</dcterms:created>
  <dcterms:modified xsi:type="dcterms:W3CDTF">2020-07-08T23:13:27Z</dcterms:modified>
</cp:coreProperties>
</file>